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9_Bearing Design\"/>
    </mc:Choice>
  </mc:AlternateContent>
  <xr:revisionPtr revIDLastSave="0" documentId="13_ncr:1_{BD7C211E-7E68-4F77-926F-BCB42C794FBA}" xr6:coauthVersionLast="47" xr6:coauthVersionMax="47" xr10:uidLastSave="{00000000-0000-0000-0000-000000000000}"/>
  <bookViews>
    <workbookView xWindow="28680" yWindow="-120" windowWidth="29040" windowHeight="17520" tabRatio="831" firstSheet="1" activeTab="6" xr2:uid="{00000000-000D-0000-FFFF-FFFF00000000}"/>
  </bookViews>
  <sheets>
    <sheet name="Rotation and Load Plate" sheetId="86" state="hidden" r:id="rId1"/>
    <sheet name="Steel Plate " sheetId="93" r:id="rId2"/>
    <sheet name="new std dwg test" sheetId="92" r:id="rId3"/>
    <sheet name="Abutment_Max_LRFD" sheetId="83" r:id="rId4"/>
    <sheet name="Abutment_Min_LRFD" sheetId="88" state="hidden" r:id="rId5"/>
    <sheet name="LEAP OUTPUT" sheetId="89" r:id="rId6"/>
    <sheet name="AUTOTABLE" sheetId="91" r:id="rId7"/>
    <sheet name="LEAP Defl-Rot" sheetId="90" state="hidden" r:id="rId8"/>
  </sheets>
  <externalReferences>
    <externalReference r:id="rId9"/>
    <externalReference r:id="rId10"/>
  </externalReferences>
  <definedNames>
    <definedName name="_xlnm.Print_Area" localSheetId="1">'Steel Plate '!$A$1:$K$40</definedName>
    <definedName name="Section1" localSheetId="7">'LEAP Defl-Rot'!#REF!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93" l="1"/>
  <c r="D12" i="92"/>
  <c r="D12" i="83"/>
  <c r="E5" i="91"/>
  <c r="E4" i="91"/>
  <c r="D5" i="91"/>
  <c r="D4" i="91"/>
  <c r="D40" i="92"/>
  <c r="F26" i="93"/>
  <c r="E13" i="93"/>
  <c r="B13" i="93"/>
  <c r="E45" i="89" l="1"/>
  <c r="D45" i="89"/>
  <c r="E44" i="89"/>
  <c r="D44" i="89"/>
  <c r="E43" i="89"/>
  <c r="D43" i="89"/>
  <c r="D28" i="89"/>
  <c r="E28" i="89"/>
  <c r="D29" i="89"/>
  <c r="E29" i="89"/>
  <c r="E27" i="89"/>
  <c r="D27" i="89"/>
  <c r="F25" i="93"/>
  <c r="E26" i="93"/>
  <c r="E25" i="93"/>
  <c r="K5" i="91" l="1"/>
  <c r="L5" i="91"/>
  <c r="L4" i="91"/>
  <c r="K4" i="91"/>
  <c r="G5" i="91"/>
  <c r="G4" i="91"/>
  <c r="Q5" i="91"/>
  <c r="J5" i="91"/>
  <c r="I5" i="91"/>
  <c r="H5" i="91"/>
  <c r="C5" i="91"/>
  <c r="B5" i="91"/>
  <c r="Q4" i="91"/>
  <c r="J4" i="91"/>
  <c r="I4" i="91"/>
  <c r="H4" i="91"/>
  <c r="C4" i="91"/>
  <c r="B4" i="91"/>
  <c r="C25" i="93"/>
  <c r="B25" i="93"/>
  <c r="B26" i="93" s="1"/>
  <c r="D13" i="93"/>
  <c r="E12" i="93"/>
  <c r="B12" i="93"/>
  <c r="A13" i="93"/>
  <c r="A12" i="93"/>
  <c r="M4" i="91" l="1"/>
  <c r="C26" i="93"/>
  <c r="E3" i="93" l="1"/>
  <c r="E2" i="93"/>
  <c r="E1" i="93"/>
  <c r="J15" i="92" l="1"/>
  <c r="AB84" i="92"/>
  <c r="Y84" i="92"/>
  <c r="D77" i="92"/>
  <c r="D64" i="92"/>
  <c r="F31" i="92"/>
  <c r="D29" i="92"/>
  <c r="D42" i="92" s="1"/>
  <c r="D26" i="92"/>
  <c r="J11" i="92"/>
  <c r="J10" i="92"/>
  <c r="J13" i="92" s="1"/>
  <c r="D44" i="92" l="1"/>
  <c r="G47" i="92" s="1"/>
  <c r="D51" i="92"/>
  <c r="D52" i="92" s="1"/>
  <c r="D53" i="92" s="1"/>
  <c r="AM79" i="92"/>
  <c r="D69" i="92"/>
  <c r="F69" i="92" s="1"/>
  <c r="F42" i="92"/>
  <c r="D76" i="92"/>
  <c r="F77" i="92" s="1"/>
  <c r="D41" i="92"/>
  <c r="F40" i="92"/>
  <c r="F29" i="92"/>
  <c r="F30" i="92"/>
  <c r="V97" i="92"/>
  <c r="D32" i="92"/>
  <c r="D33" i="92"/>
  <c r="D36" i="92" s="1"/>
  <c r="D72" i="92"/>
  <c r="AM104" i="92"/>
  <c r="D26" i="83"/>
  <c r="D25" i="93" l="1"/>
  <c r="D26" i="93" s="1"/>
  <c r="F4" i="91"/>
  <c r="F5" i="91"/>
  <c r="D34" i="92"/>
  <c r="F35" i="92" s="1"/>
  <c r="F37" i="92"/>
  <c r="AY79" i="92"/>
  <c r="AY104" i="92"/>
  <c r="G49" i="92"/>
  <c r="D54" i="92"/>
  <c r="D55" i="92" s="1"/>
  <c r="D56" i="92" s="1"/>
  <c r="W97" i="92"/>
  <c r="Y97" i="92"/>
  <c r="Z97" i="92" s="1"/>
  <c r="D28" i="83"/>
  <c r="D30" i="83"/>
  <c r="Y100" i="92" l="1"/>
  <c r="Z100" i="92" s="1"/>
  <c r="V100" i="92" s="1"/>
  <c r="AB97" i="92"/>
  <c r="AC97" i="92" s="1"/>
  <c r="J12" i="89"/>
  <c r="V99" i="92" l="1"/>
  <c r="AB100" i="92"/>
  <c r="AC100" i="92" s="1"/>
  <c r="W99" i="92" s="1"/>
  <c r="J12" i="83"/>
  <c r="W100" i="92" l="1"/>
  <c r="D29" i="83"/>
  <c r="D44" i="83" l="1"/>
  <c r="D42" i="83"/>
  <c r="F42" i="83" s="1"/>
  <c r="Q2" i="89"/>
  <c r="J2" i="88" l="1"/>
  <c r="J1" i="88"/>
  <c r="AB84" i="83" l="1"/>
  <c r="Y84" i="83"/>
  <c r="J11" i="83" l="1"/>
  <c r="J13" i="89"/>
  <c r="D33" i="83" l="1"/>
  <c r="D36" i="83" s="1"/>
  <c r="K12" i="89" l="1"/>
  <c r="F29" i="83" l="1"/>
  <c r="J10" i="83"/>
  <c r="J11" i="88"/>
  <c r="K2" i="86"/>
  <c r="D69" i="83" l="1"/>
  <c r="J13" i="83"/>
  <c r="J15" i="83" s="1"/>
  <c r="H2" i="88"/>
  <c r="O2" i="89" s="1"/>
  <c r="H1" i="88"/>
  <c r="C3" i="88"/>
  <c r="C2" i="88"/>
  <c r="S106" i="88" l="1"/>
  <c r="R106" i="88"/>
  <c r="T106" i="88" l="1"/>
  <c r="T105" i="88"/>
  <c r="S105" i="88"/>
  <c r="R105" i="88"/>
  <c r="U20" i="89"/>
  <c r="J15" i="89" s="1"/>
  <c r="T20" i="89"/>
  <c r="U52" i="89"/>
  <c r="J47" i="89" s="1"/>
  <c r="T52" i="89"/>
  <c r="J46" i="89" s="1"/>
  <c r="J45" i="89"/>
  <c r="J44" i="89"/>
  <c r="K44" i="89" s="1"/>
  <c r="K50" i="89" s="1"/>
  <c r="J28" i="89"/>
  <c r="J14" i="89" l="1"/>
  <c r="J16" i="89" s="1"/>
  <c r="J48" i="89"/>
  <c r="J50" i="89" s="1"/>
  <c r="J12" i="88" l="1"/>
  <c r="J10" i="88" l="1"/>
  <c r="J13" i="88" s="1"/>
  <c r="K7" i="90" l="1"/>
  <c r="K8" i="90"/>
  <c r="K11" i="90" l="1"/>
  <c r="P11" i="90" s="1"/>
  <c r="K22" i="90"/>
  <c r="K28" i="90" l="1"/>
  <c r="K27" i="90"/>
  <c r="P27" i="90" s="1"/>
  <c r="V7" i="90" s="1"/>
  <c r="K23" i="90"/>
  <c r="K26" i="90" s="1"/>
  <c r="P26" i="90" s="1"/>
  <c r="K13" i="90"/>
  <c r="P13" i="90" s="1"/>
  <c r="U8" i="90" s="1"/>
  <c r="P12" i="90"/>
  <c r="U7" i="90" s="1"/>
  <c r="U36" i="89"/>
  <c r="T36" i="89"/>
  <c r="J29" i="89"/>
  <c r="K28" i="89"/>
  <c r="K34" i="89" s="1"/>
  <c r="K18" i="89"/>
  <c r="K57" i="89" l="1"/>
  <c r="D9" i="88" s="1"/>
  <c r="K58" i="89"/>
  <c r="P28" i="90"/>
  <c r="V8" i="90" s="1"/>
  <c r="D9" i="86" s="1"/>
  <c r="J18" i="89"/>
  <c r="K59" i="89"/>
  <c r="V6" i="90"/>
  <c r="U6" i="90"/>
  <c r="J30" i="89"/>
  <c r="J31" i="89"/>
  <c r="D10" i="86" l="1"/>
  <c r="F10" i="86" s="1"/>
  <c r="F9" i="86"/>
  <c r="J32" i="89"/>
  <c r="J34" i="89" s="1"/>
  <c r="J58" i="89" s="1"/>
  <c r="D10" i="92" s="1"/>
  <c r="P30" i="90"/>
  <c r="P15" i="90"/>
  <c r="J59" i="89" l="1"/>
  <c r="J57" i="89"/>
  <c r="D9" i="92" s="1"/>
  <c r="D10" i="83"/>
  <c r="D47" i="92" l="1"/>
  <c r="F47" i="92" s="1"/>
  <c r="D45" i="92"/>
  <c r="O4" i="91"/>
  <c r="D11" i="83"/>
  <c r="D11" i="92"/>
  <c r="O5" i="91"/>
  <c r="D9" i="83"/>
  <c r="D73" i="92" l="1"/>
  <c r="F73" i="92" s="1"/>
  <c r="P5" i="91"/>
  <c r="P4" i="91"/>
  <c r="D46" i="92"/>
  <c r="P105" i="92"/>
  <c r="D80" i="92"/>
  <c r="F80" i="92" s="1"/>
  <c r="AY103" i="92"/>
  <c r="AM103" i="92"/>
  <c r="D59" i="92"/>
  <c r="D60" i="92"/>
  <c r="D73" i="83"/>
  <c r="D39" i="88"/>
  <c r="D38" i="88"/>
  <c r="D37" i="88"/>
  <c r="D35" i="88"/>
  <c r="D31" i="88"/>
  <c r="F31" i="88" s="1"/>
  <c r="D64" i="88"/>
  <c r="J15" i="88"/>
  <c r="D63" i="92" l="1"/>
  <c r="D65" i="92" s="1"/>
  <c r="P106" i="92"/>
  <c r="U106" i="92" s="1"/>
  <c r="U105" i="92"/>
  <c r="F66" i="92"/>
  <c r="F65" i="92"/>
  <c r="Q105" i="92"/>
  <c r="AM78" i="92"/>
  <c r="D81" i="92"/>
  <c r="F81" i="92" s="1"/>
  <c r="AY78" i="92"/>
  <c r="D57" i="92"/>
  <c r="D61" i="92" s="1"/>
  <c r="F61" i="92" s="1"/>
  <c r="D58" i="92"/>
  <c r="D47" i="83"/>
  <c r="D69" i="88"/>
  <c r="D62" i="92" l="1"/>
  <c r="F62" i="92" s="1"/>
  <c r="Q106" i="92"/>
  <c r="V106" i="92" s="1"/>
  <c r="V105" i="92"/>
  <c r="D64" i="83"/>
  <c r="D27" i="88"/>
  <c r="D26" i="88" l="1"/>
  <c r="D77" i="83"/>
  <c r="D77" i="88" l="1"/>
  <c r="D46" i="88"/>
  <c r="Q105" i="88" l="1"/>
  <c r="Y55" i="88"/>
  <c r="V105" i="88" l="1"/>
  <c r="Q106" i="88"/>
  <c r="V106" i="88" s="1"/>
  <c r="D28" i="88"/>
  <c r="F30" i="83" l="1"/>
  <c r="D40" i="83"/>
  <c r="D30" i="88"/>
  <c r="D40" i="88" s="1"/>
  <c r="D29" i="88"/>
  <c r="D81" i="88"/>
  <c r="F81" i="88" s="1"/>
  <c r="F37" i="83"/>
  <c r="C1" i="88"/>
  <c r="D44" i="88" l="1"/>
  <c r="D42" i="88"/>
  <c r="F42" i="88" s="1"/>
  <c r="F40" i="83"/>
  <c r="F69" i="83"/>
  <c r="F30" i="88"/>
  <c r="D33" i="88"/>
  <c r="D32" i="88"/>
  <c r="G49" i="88" s="1"/>
  <c r="AM79" i="83"/>
  <c r="AM104" i="83"/>
  <c r="D51" i="88"/>
  <c r="D52" i="88" s="1"/>
  <c r="D53" i="88" s="1"/>
  <c r="F29" i="88"/>
  <c r="V97" i="88"/>
  <c r="Y58" i="88"/>
  <c r="D76" i="88"/>
  <c r="F77" i="88" s="1"/>
  <c r="F40" i="88"/>
  <c r="F69" i="88"/>
  <c r="D41" i="88"/>
  <c r="D72" i="88"/>
  <c r="V97" i="83"/>
  <c r="Y97" i="83" s="1"/>
  <c r="Z97" i="83" s="1"/>
  <c r="G47" i="83"/>
  <c r="D51" i="83"/>
  <c r="D52" i="83" s="1"/>
  <c r="D53" i="83" s="1"/>
  <c r="Y100" i="83" l="1"/>
  <c r="Z100" i="83" s="1"/>
  <c r="W97" i="88"/>
  <c r="AB97" i="88" s="1"/>
  <c r="AC97" i="88" s="1"/>
  <c r="AB100" i="88" s="1"/>
  <c r="AC100" i="88" s="1"/>
  <c r="D54" i="88"/>
  <c r="D55" i="88" s="1"/>
  <c r="D56" i="88" s="1"/>
  <c r="D58" i="88" s="1"/>
  <c r="Y61" i="88" s="1"/>
  <c r="Y57" i="88"/>
  <c r="D34" i="88"/>
  <c r="F35" i="88" s="1"/>
  <c r="D36" i="88"/>
  <c r="Y97" i="88"/>
  <c r="Z97" i="88" s="1"/>
  <c r="Y100" i="88" s="1"/>
  <c r="Z100" i="88" s="1"/>
  <c r="G47" i="88"/>
  <c r="D57" i="88"/>
  <c r="Y60" i="88" l="1"/>
  <c r="D62" i="88"/>
  <c r="F62" i="88" s="1"/>
  <c r="D76" i="83" l="1"/>
  <c r="F77" i="83" s="1"/>
  <c r="D32" i="83"/>
  <c r="D54" i="83" s="1"/>
  <c r="F31" i="83"/>
  <c r="AY79" i="83" l="1"/>
  <c r="AY104" i="83"/>
  <c r="G49" i="83"/>
  <c r="W97" i="83"/>
  <c r="AB97" i="83" s="1"/>
  <c r="AC97" i="83" s="1"/>
  <c r="D55" i="83"/>
  <c r="D56" i="83" s="1"/>
  <c r="D41" i="83"/>
  <c r="D34" i="83" l="1"/>
  <c r="F35" i="83" s="1"/>
  <c r="D72" i="83"/>
  <c r="AB100" i="83"/>
  <c r="AC100" i="83" s="1"/>
  <c r="W100" i="83" s="1"/>
  <c r="W99" i="83" l="1"/>
  <c r="D12" i="88"/>
  <c r="D47" i="88" s="1"/>
  <c r="F47" i="88" s="1"/>
  <c r="D73" i="88"/>
  <c r="F73" i="88" s="1"/>
  <c r="D45" i="88"/>
  <c r="D80" i="88" l="1"/>
  <c r="F80" i="88" s="1"/>
  <c r="Y54" i="88"/>
  <c r="P105" i="88"/>
  <c r="P106" i="88" l="1"/>
  <c r="U106" i="88" s="1"/>
  <c r="D60" i="88" s="1"/>
  <c r="Y64" i="88" s="1"/>
  <c r="U105" i="88"/>
  <c r="D59" i="88" s="1"/>
  <c r="D45" i="83"/>
  <c r="F47" i="83"/>
  <c r="D46" i="83"/>
  <c r="F73" i="83"/>
  <c r="D57" i="83" l="1"/>
  <c r="D58" i="83"/>
  <c r="D60" i="83"/>
  <c r="D59" i="83"/>
  <c r="AY78" i="83"/>
  <c r="AM78" i="83"/>
  <c r="AY103" i="83"/>
  <c r="AM103" i="83"/>
  <c r="P105" i="83"/>
  <c r="U105" i="83" s="1"/>
  <c r="Y62" i="88"/>
  <c r="D63" i="88"/>
  <c r="D65" i="88" s="1"/>
  <c r="D61" i="88"/>
  <c r="F61" i="88" s="1"/>
  <c r="D80" i="83"/>
  <c r="F80" i="83" s="1"/>
  <c r="Q105" i="83"/>
  <c r="V105" i="83" s="1"/>
  <c r="D81" i="83"/>
  <c r="F81" i="83" s="1"/>
  <c r="D61" i="83" l="1"/>
  <c r="F66" i="88"/>
  <c r="F65" i="88"/>
  <c r="P106" i="83"/>
  <c r="Q106" i="83"/>
  <c r="V106" i="83" s="1"/>
  <c r="F61" i="83" l="1"/>
  <c r="U106" i="83"/>
  <c r="D63" i="83" s="1"/>
  <c r="D65" i="83" s="1"/>
  <c r="D62" i="83" l="1"/>
  <c r="F62" i="83" s="1"/>
  <c r="F65" i="83"/>
  <c r="F66" i="83"/>
  <c r="W100" i="88"/>
  <c r="W99" i="88"/>
  <c r="V99" i="83"/>
  <c r="V100" i="88"/>
  <c r="V100" i="83"/>
  <c r="V99" i="88"/>
  <c r="B15" i="93" l="1"/>
  <c r="B17" i="93" s="1"/>
  <c r="E15" i="93"/>
  <c r="E17" i="93" s="1"/>
  <c r="G26" i="93" s="1"/>
  <c r="M5" i="9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pjplews</author>
    <author>rweger</author>
    <author>caschrader</author>
  </authors>
  <commentList>
    <comment ref="C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cschrader:</t>
        </r>
        <r>
          <rPr>
            <sz val="8"/>
            <color indexed="81"/>
            <rFont val="Tahoma"/>
            <family val="2"/>
          </rPr>
          <t xml:space="preserve">
Greater than 1% or .01 
radians</t>
        </r>
      </text>
    </comment>
    <comment ref="C10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rely:</t>
        </r>
        <r>
          <rPr>
            <sz val="9"/>
            <color indexed="81"/>
            <rFont val="Tahoma"/>
            <family val="2"/>
          </rPr>
          <t xml:space="preserve">
BEVELED PLATE WILL NOT BE PROVIDED, RATHER ADDITIONAL ROTATIONS WILL BE ACCOMMODATED.</t>
        </r>
      </text>
    </comment>
    <comment ref="K15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caschrader:</t>
        </r>
        <r>
          <rPr>
            <sz val="8"/>
            <color indexed="81"/>
            <rFont val="Tahoma"/>
            <family val="2"/>
          </rPr>
          <t xml:space="preserve">
Taken as averge of G1 and G7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rweger</author>
    <author>aibrahimkhail</author>
  </authors>
  <commentList>
    <comment ref="Q23" authorId="0" shapeId="0" xr:uid="{4C19D6A1-C70E-435E-9461-0ABC7F15A041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modified for a 0.95 resistance factor</t>
        </r>
      </text>
    </comment>
    <comment ref="D53" authorId="1" shapeId="0" xr:uid="{0D6FF2DE-484F-4FC6-B3D0-F3B7CCFE09A3}">
      <text>
        <r>
          <rPr>
            <b/>
            <sz val="9"/>
            <color indexed="81"/>
            <rFont val="Tahoma"/>
          </rPr>
          <t>aibrahimkhail:</t>
        </r>
        <r>
          <rPr>
            <sz val="9"/>
            <color indexed="81"/>
            <rFont val="Tahoma"/>
          </rPr>
          <t xml:space="preserve">
3x1.6 as specified for all rectangular plates if ba is not calculated independelty (lower bound limit)</t>
        </r>
      </text>
    </comment>
    <comment ref="D57" authorId="0" shapeId="0" xr:uid="{B81B4713-4C37-4FB8-B7FF-A9CF422F4077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SEE GRAPHICAL APPROXIMATION, USES WORST CASE STRAIN BASED ON C14.7.5.3.6-1 OR FIG 14.7.6.3.3-1</t>
        </r>
      </text>
    </comment>
    <comment ref="R104" authorId="0" shapeId="0" xr:uid="{6DA60844-F0AB-408C-961A-88D6F9E95AA4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INPUT FROM ABOVE BEST FIT POLYNOMIAL … WILL NEED CONFIRMED WITH ANY CHANGES TO GEOMETRY</t>
        </r>
      </text>
    </comment>
    <comment ref="R106" authorId="0" shapeId="0" xr:uid="{8C77D289-9D13-4645-936E-B9BF45D00AB1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I THINK YOU HAD THESE FLIPPED IN THE ORGINAL INPUT. DARK BLUE IS THE INTERIOR, MAGENTA IS THE EXTERIOR
</t>
        </r>
        <r>
          <rPr>
            <b/>
            <sz val="9"/>
            <color indexed="81"/>
            <rFont val="Tahoma"/>
            <family val="2"/>
          </rPr>
          <t>rely:</t>
        </r>
        <r>
          <rPr>
            <sz val="9"/>
            <color indexed="81"/>
            <rFont val="Tahoma"/>
            <family val="2"/>
          </rPr>
          <t xml:space="preserve">
Agree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rweger</author>
    <author>aibrahimkhail</author>
  </authors>
  <commentList>
    <comment ref="Q2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modified for a 0.95 resistance factor</t>
        </r>
      </text>
    </comment>
    <comment ref="D53" authorId="1" shapeId="0" xr:uid="{8AA2E21D-1D35-4841-AC16-A54A42856CCA}">
      <text>
        <r>
          <rPr>
            <b/>
            <sz val="9"/>
            <color indexed="81"/>
            <rFont val="Tahoma"/>
          </rPr>
          <t>aibrahimkhail:</t>
        </r>
        <r>
          <rPr>
            <sz val="9"/>
            <color indexed="81"/>
            <rFont val="Tahoma"/>
          </rPr>
          <t xml:space="preserve">
3x1.6 as specified for all rectangular plates if ba is not calculated independelty (lower bound limit)</t>
        </r>
      </text>
    </comment>
    <comment ref="D5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SEE GRAPHICAL APPROXIMATION, USES WORST CASE STRAIN BASED ON C14.7.5.3.6-1 OR FIG 14.7.6.3.3-1</t>
        </r>
      </text>
    </comment>
    <comment ref="R10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INPUT FROM ABOVE BEST FIT POLYNOMIAL … WILL NEED CONFIRMED WITH ANY CHANGES TO GEOMETRY</t>
        </r>
      </text>
    </comment>
    <comment ref="R10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I THINK YOU HAD THESE FLIPPED IN THE ORGINAL INPUT. DARK BLUE IS THE INTERIOR, MAGENTA IS THE EXTERIOR
</t>
        </r>
        <r>
          <rPr>
            <b/>
            <sz val="9"/>
            <color indexed="81"/>
            <rFont val="Tahoma"/>
            <family val="2"/>
          </rPr>
          <t>rely:</t>
        </r>
        <r>
          <rPr>
            <sz val="9"/>
            <color indexed="81"/>
            <rFont val="Tahoma"/>
            <family val="2"/>
          </rPr>
          <t xml:space="preserve">
Agree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rweger</author>
  </authors>
  <commentList>
    <comment ref="D5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SEE GRAPHICAL APPROXIMATION, USES WORST CASE STRAIN BASED ON C14.7.5.3.6-1 OR FIG 14.7.6.3.3-1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rweger</author>
    <author>tadams</author>
  </authors>
  <commentList>
    <comment ref="I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excludes impact</t>
        </r>
      </text>
    </comment>
    <comment ref="T21" authorId="1" shapeId="0" xr:uid="{4591BD77-30A7-4642-A54E-5670DD212BC3}">
      <text>
        <r>
          <rPr>
            <b/>
            <sz val="9"/>
            <color indexed="81"/>
            <rFont val="Tahoma"/>
            <charset val="1"/>
          </rPr>
          <t>tadams:</t>
        </r>
        <r>
          <rPr>
            <sz val="9"/>
            <color indexed="81"/>
            <rFont val="Tahoma"/>
            <charset val="1"/>
          </rPr>
          <t xml:space="preserve">
This should be 1 as the code equations already include the MPF. Typical for Box beams as we do not use the Lever Rule for calculating DF for box beams.</t>
        </r>
      </text>
    </comment>
    <comment ref="I26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excludes impact</t>
        </r>
      </text>
    </comment>
    <comment ref="I42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excludes impact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rweger</author>
  </authors>
  <commentList>
    <comment ref="P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approx slope uses factor of 2 to mimic a parabolic curve</t>
        </r>
      </text>
    </comment>
    <comment ref="K12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DW ignored as it will only improve rotation. Counteracts profile grade</t>
        </r>
      </text>
    </comment>
  </commentList>
</comments>
</file>

<file path=xl/sharedStrings.xml><?xml version="1.0" encoding="utf-8"?>
<sst xmlns="http://schemas.openxmlformats.org/spreadsheetml/2006/main" count="933" uniqueCount="297">
  <si>
    <t>SERVICE LOADS</t>
  </si>
  <si>
    <t>TRANSLATION</t>
  </si>
  <si>
    <t>TRIAL DIMENSIONS</t>
  </si>
  <si>
    <t>CHECK REINFORCEMENT</t>
  </si>
  <si>
    <t>kips</t>
  </si>
  <si>
    <t>ksi</t>
  </si>
  <si>
    <t>in</t>
  </si>
  <si>
    <t>ft</t>
  </si>
  <si>
    <t xml:space="preserve">in   </t>
  </si>
  <si>
    <t>Design:</t>
  </si>
  <si>
    <t>Check:</t>
  </si>
  <si>
    <r>
      <t>Enter</t>
    </r>
    <r>
      <rPr>
        <sz val="10"/>
        <rFont val="Arial Narrow"/>
        <family val="2"/>
      </rPr>
      <t xml:space="preserve"> Expansion Length (</t>
    </r>
    <r>
      <rPr>
        <b/>
        <sz val="10"/>
        <rFont val="Arial Narrow"/>
        <family val="2"/>
      </rPr>
      <t>L</t>
    </r>
    <r>
      <rPr>
        <b/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>) =</t>
    </r>
  </si>
  <si>
    <r>
      <t>Enter</t>
    </r>
    <r>
      <rPr>
        <sz val="10"/>
        <rFont val="Arial Narrow"/>
        <family val="2"/>
      </rPr>
      <t xml:space="preserve"> Elastomer Hardness (Durometer)</t>
    </r>
  </si>
  <si>
    <r>
      <t>Enter</t>
    </r>
    <r>
      <rPr>
        <sz val="10"/>
        <rFont val="Arial Narrow"/>
        <family val="2"/>
      </rPr>
      <t xml:space="preserve"> Length (parallel to beam), </t>
    </r>
    <r>
      <rPr>
        <b/>
        <sz val="10"/>
        <rFont val="Arial Narrow"/>
        <family val="2"/>
      </rPr>
      <t>L</t>
    </r>
  </si>
  <si>
    <r>
      <t>Enter</t>
    </r>
    <r>
      <rPr>
        <sz val="10"/>
        <rFont val="Arial Narrow"/>
        <family val="2"/>
      </rPr>
      <t xml:space="preserve"> Width (perpendicular to beam), </t>
    </r>
    <r>
      <rPr>
        <b/>
        <sz val="10"/>
        <rFont val="Arial Narrow"/>
        <family val="2"/>
      </rPr>
      <t>W</t>
    </r>
  </si>
  <si>
    <t>AASHTO Table 14.7.6.2-1</t>
  </si>
  <si>
    <t>Max</t>
  </si>
  <si>
    <t>AASHTO 14.7.5.3.6-2</t>
  </si>
  <si>
    <t>AASHTO 14.7.5.3.6-3</t>
  </si>
  <si>
    <t>AASHTO Table 14.7.6.2-2</t>
  </si>
  <si>
    <t>Client</t>
  </si>
  <si>
    <t>Subject</t>
  </si>
  <si>
    <t xml:space="preserve">Date Updated:  </t>
  </si>
  <si>
    <t>Location</t>
  </si>
  <si>
    <t xml:space="preserve">Date Printed:  </t>
  </si>
  <si>
    <t>Elastomeric Bearing Design</t>
  </si>
  <si>
    <r>
      <t>D</t>
    </r>
    <r>
      <rPr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 xml:space="preserve"> = </t>
    </r>
  </si>
  <si>
    <r>
      <t>(a)(D</t>
    </r>
    <r>
      <rPr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>)(L</t>
    </r>
    <r>
      <rPr>
        <vertAlign val="subscript"/>
        <sz val="10"/>
        <rFont val="Arial Narrow"/>
        <family val="2"/>
      </rPr>
      <t>e</t>
    </r>
    <r>
      <rPr>
        <sz val="10"/>
        <rFont val="Arial Narrow"/>
        <family val="2"/>
      </rPr>
      <t>)(12 in./ft.)</t>
    </r>
  </si>
  <si>
    <r>
      <t>Enter</t>
    </r>
    <r>
      <rPr>
        <b/>
        <sz val="10"/>
        <rFont val="Arial Narrow"/>
        <family val="2"/>
      </rPr>
      <t xml:space="preserve"> </t>
    </r>
    <r>
      <rPr>
        <sz val="10"/>
        <rFont val="Arial Narrow"/>
        <family val="2"/>
      </rPr>
      <t>Material Exp. Constant (</t>
    </r>
    <r>
      <rPr>
        <b/>
        <sz val="10"/>
        <rFont val="Arial Narrow"/>
        <family val="2"/>
      </rPr>
      <t>a</t>
    </r>
    <r>
      <rPr>
        <sz val="10"/>
        <rFont val="Arial Narrow"/>
        <family val="2"/>
      </rPr>
      <t>) =</t>
    </r>
  </si>
  <si>
    <r>
      <t xml:space="preserve">in./ </t>
    </r>
    <r>
      <rPr>
        <vertAlign val="superscript"/>
        <sz val="10"/>
        <rFont val="Arial Narrow"/>
        <family val="2"/>
      </rPr>
      <t xml:space="preserve">o </t>
    </r>
    <r>
      <rPr>
        <sz val="10"/>
        <rFont val="Arial Narrow"/>
        <family val="2"/>
      </rPr>
      <t>F</t>
    </r>
  </si>
  <si>
    <t>Total Load, TL = DL+LL</t>
  </si>
  <si>
    <r>
      <t>Enter</t>
    </r>
    <r>
      <rPr>
        <sz val="10"/>
        <color indexed="10"/>
        <rFont val="Arial Narrow"/>
        <family val="2"/>
      </rPr>
      <t xml:space="preserve"> </t>
    </r>
    <r>
      <rPr>
        <sz val="10"/>
        <rFont val="Arial Narrow"/>
        <family val="2"/>
      </rPr>
      <t>Change in Temp. (</t>
    </r>
    <r>
      <rPr>
        <b/>
        <sz val="10"/>
        <rFont val="Arial Narrow"/>
        <family val="2"/>
      </rPr>
      <t>D</t>
    </r>
    <r>
      <rPr>
        <b/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>) =</t>
    </r>
  </si>
  <si>
    <r>
      <t xml:space="preserve"> </t>
    </r>
    <r>
      <rPr>
        <vertAlign val="superscript"/>
        <sz val="10"/>
        <rFont val="Arial Narrow"/>
        <family val="2"/>
      </rPr>
      <t xml:space="preserve">o </t>
    </r>
    <r>
      <rPr>
        <sz val="10"/>
        <rFont val="Arial Narrow"/>
        <family val="2"/>
      </rPr>
      <t>F</t>
    </r>
  </si>
  <si>
    <r>
      <t>D</t>
    </r>
    <r>
      <rPr>
        <b/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 xml:space="preserve"> = </t>
    </r>
  </si>
  <si>
    <r>
      <t>Enter</t>
    </r>
    <r>
      <rPr>
        <b/>
        <sz val="10"/>
        <rFont val="Arial Narrow"/>
        <family val="2"/>
      </rPr>
      <t xml:space="preserve"> S</t>
    </r>
    <r>
      <rPr>
        <b/>
        <vertAlign val="subscript"/>
        <sz val="10"/>
        <rFont val="Arial Narrow"/>
        <family val="2"/>
      </rPr>
      <t>shrinkage &amp; Creep</t>
    </r>
    <r>
      <rPr>
        <sz val="10"/>
        <rFont val="Arial Narrow"/>
        <family val="2"/>
      </rPr>
      <t xml:space="preserve"> = </t>
    </r>
  </si>
  <si>
    <r>
      <t>TOTAL D</t>
    </r>
    <r>
      <rPr>
        <b/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 xml:space="preserve"> = </t>
    </r>
  </si>
  <si>
    <r>
      <t>SHEAR MODULUS @ 73</t>
    </r>
    <r>
      <rPr>
        <b/>
        <vertAlign val="superscript"/>
        <sz val="10"/>
        <rFont val="Arial Narrow"/>
        <family val="2"/>
      </rPr>
      <t>o</t>
    </r>
    <r>
      <rPr>
        <vertAlign val="superscript"/>
        <sz val="10"/>
        <rFont val="Arial"/>
        <family val="2"/>
      </rPr>
      <t/>
    </r>
  </si>
  <si>
    <r>
      <t>Enter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G</t>
    </r>
  </si>
  <si>
    <r>
      <t>Enter</t>
    </r>
    <r>
      <rPr>
        <sz val="10"/>
        <rFont val="Arial Narrow"/>
        <family val="2"/>
      </rPr>
      <t xml:space="preserve"> Internal elastomer layer thickness, </t>
    </r>
    <r>
      <rPr>
        <b/>
        <sz val="10"/>
        <rFont val="Arial Narrow"/>
        <family val="2"/>
      </rPr>
      <t>h</t>
    </r>
    <r>
      <rPr>
        <b/>
        <vertAlign val="subscript"/>
        <sz val="10"/>
        <rFont val="Arial Narrow"/>
        <family val="2"/>
      </rPr>
      <t>ri</t>
    </r>
  </si>
  <si>
    <r>
      <t xml:space="preserve">Compute internal shape factor, </t>
    </r>
    <r>
      <rPr>
        <b/>
        <sz val="10"/>
        <rFont val="Arial Narrow"/>
        <family val="2"/>
      </rPr>
      <t>S</t>
    </r>
    <r>
      <rPr>
        <b/>
        <vertAlign val="subscript"/>
        <sz val="10"/>
        <rFont val="Arial Narrow"/>
        <family val="2"/>
      </rPr>
      <t>int</t>
    </r>
    <r>
      <rPr>
        <sz val="10"/>
        <rFont val="Arial Narrow"/>
        <family val="2"/>
      </rPr>
      <t xml:space="preserve"> = L*W</t>
    </r>
    <r>
      <rPr>
        <b/>
        <sz val="10"/>
        <rFont val="Arial Narrow"/>
        <family val="2"/>
      </rPr>
      <t>/</t>
    </r>
    <r>
      <rPr>
        <sz val="10"/>
        <rFont val="Arial Narrow"/>
        <family val="2"/>
      </rPr>
      <t>(2*(h</t>
    </r>
    <r>
      <rPr>
        <vertAlign val="subscript"/>
        <sz val="10"/>
        <rFont val="Arial Narrow"/>
        <family val="2"/>
      </rPr>
      <t>ri</t>
    </r>
    <r>
      <rPr>
        <sz val="10"/>
        <rFont val="Arial Narrow"/>
        <family val="2"/>
      </rPr>
      <t>)(L+W))</t>
    </r>
  </si>
  <si>
    <r>
      <t>Enter</t>
    </r>
    <r>
      <rPr>
        <sz val="10"/>
        <rFont val="Arial Narrow"/>
        <family val="2"/>
      </rPr>
      <t xml:space="preserve"> External elastomer layer thickness, </t>
    </r>
    <r>
      <rPr>
        <b/>
        <sz val="10"/>
        <rFont val="Arial Narrow"/>
        <family val="2"/>
      </rPr>
      <t>h</t>
    </r>
    <r>
      <rPr>
        <b/>
        <vertAlign val="subscript"/>
        <sz val="10"/>
        <rFont val="Arial Narrow"/>
        <family val="2"/>
      </rPr>
      <t>cover</t>
    </r>
    <r>
      <rPr>
        <sz val="10"/>
        <rFont val="Arial Narrow"/>
        <family val="2"/>
      </rPr>
      <t xml:space="preserve"> </t>
    </r>
  </si>
  <si>
    <r>
      <t>Enter</t>
    </r>
    <r>
      <rPr>
        <sz val="10"/>
        <rFont val="Arial Narrow"/>
        <family val="2"/>
      </rPr>
      <t xml:space="preserve"> number of External layers, </t>
    </r>
    <r>
      <rPr>
        <b/>
        <sz val="10"/>
        <rFont val="Arial Narrow"/>
        <family val="2"/>
      </rPr>
      <t>n</t>
    </r>
    <r>
      <rPr>
        <vertAlign val="subscript"/>
        <sz val="10"/>
        <rFont val="Arial Narrow"/>
        <family val="2"/>
      </rPr>
      <t>cover</t>
    </r>
    <r>
      <rPr>
        <sz val="10"/>
        <rFont val="Arial Narrow"/>
        <family val="2"/>
      </rPr>
      <t xml:space="preserve"> </t>
    </r>
  </si>
  <si>
    <t>(must enter 1 or 2)</t>
  </si>
  <si>
    <r>
      <t xml:space="preserve">Compute external shape factor, </t>
    </r>
    <r>
      <rPr>
        <b/>
        <sz val="10"/>
        <rFont val="Arial Narrow"/>
        <family val="2"/>
      </rPr>
      <t>S</t>
    </r>
    <r>
      <rPr>
        <b/>
        <vertAlign val="subscript"/>
        <sz val="10"/>
        <rFont val="Arial Narrow"/>
        <family val="2"/>
      </rPr>
      <t>ext</t>
    </r>
    <r>
      <rPr>
        <sz val="10"/>
        <rFont val="Arial Narrow"/>
        <family val="2"/>
      </rPr>
      <t xml:space="preserve"> = L*W</t>
    </r>
    <r>
      <rPr>
        <b/>
        <sz val="10"/>
        <rFont val="Arial Narrow"/>
        <family val="2"/>
      </rPr>
      <t>/</t>
    </r>
    <r>
      <rPr>
        <sz val="10"/>
        <rFont val="Arial Narrow"/>
        <family val="2"/>
      </rPr>
      <t>(2*(h</t>
    </r>
    <r>
      <rPr>
        <vertAlign val="subscript"/>
        <sz val="10"/>
        <rFont val="Arial Narrow"/>
        <family val="2"/>
      </rPr>
      <t>cover</t>
    </r>
    <r>
      <rPr>
        <sz val="10"/>
        <rFont val="Arial Narrow"/>
        <family val="2"/>
      </rPr>
      <t xml:space="preserve">)(L+W)) </t>
    </r>
  </si>
  <si>
    <r>
      <t xml:space="preserve">Compute total external cover, </t>
    </r>
    <r>
      <rPr>
        <b/>
        <sz val="10"/>
        <rFont val="Arial Narrow"/>
        <family val="2"/>
      </rPr>
      <t>h</t>
    </r>
    <r>
      <rPr>
        <b/>
        <vertAlign val="subscript"/>
        <sz val="10"/>
        <rFont val="Arial Narrow"/>
        <family val="2"/>
      </rPr>
      <t>ext</t>
    </r>
    <r>
      <rPr>
        <sz val="10"/>
        <rFont val="Arial Narrow"/>
        <family val="2"/>
      </rPr>
      <t xml:space="preserve"> = (n</t>
    </r>
    <r>
      <rPr>
        <vertAlign val="subscript"/>
        <sz val="10"/>
        <rFont val="Arial Narrow"/>
        <family val="2"/>
      </rPr>
      <t>cover</t>
    </r>
    <r>
      <rPr>
        <sz val="10"/>
        <rFont val="Arial Narrow"/>
        <family val="2"/>
      </rPr>
      <t>)(h</t>
    </r>
    <r>
      <rPr>
        <vertAlign val="subscript"/>
        <sz val="10"/>
        <rFont val="Arial Narrow"/>
        <family val="2"/>
      </rPr>
      <t>cover</t>
    </r>
    <r>
      <rPr>
        <sz val="10"/>
        <rFont val="Arial Narrow"/>
        <family val="2"/>
      </rPr>
      <t xml:space="preserve">) </t>
    </r>
  </si>
  <si>
    <r>
      <t>Compute minimum # if internal layers = (2*(D</t>
    </r>
    <r>
      <rPr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>)-(h</t>
    </r>
    <r>
      <rPr>
        <vertAlign val="subscript"/>
        <sz val="10"/>
        <rFont val="Arial Narrow"/>
        <family val="2"/>
      </rPr>
      <t>ext</t>
    </r>
    <r>
      <rPr>
        <sz val="10"/>
        <rFont val="Arial Narrow"/>
        <family val="2"/>
      </rPr>
      <t>))</t>
    </r>
    <r>
      <rPr>
        <b/>
        <sz val="10"/>
        <rFont val="Arial Narrow"/>
        <family val="2"/>
      </rPr>
      <t>/</t>
    </r>
    <r>
      <rPr>
        <sz val="10"/>
        <rFont val="Arial Narrow"/>
        <family val="2"/>
      </rPr>
      <t>(h</t>
    </r>
    <r>
      <rPr>
        <vertAlign val="subscript"/>
        <sz val="10"/>
        <rFont val="Arial Narrow"/>
        <family val="2"/>
      </rPr>
      <t>ri</t>
    </r>
    <r>
      <rPr>
        <sz val="10"/>
        <rFont val="Arial Narrow"/>
        <family val="2"/>
      </rPr>
      <t xml:space="preserve">) </t>
    </r>
  </si>
  <si>
    <r>
      <t>Enter</t>
    </r>
    <r>
      <rPr>
        <sz val="10"/>
        <rFont val="Arial Narrow"/>
        <family val="2"/>
      </rPr>
      <t xml:space="preserve"> number of internal laminates, </t>
    </r>
    <r>
      <rPr>
        <b/>
        <sz val="10"/>
        <rFont val="Arial Narrow"/>
        <family val="2"/>
      </rPr>
      <t>n</t>
    </r>
  </si>
  <si>
    <t>(must be &gt;= minimum)</t>
  </si>
  <si>
    <r>
      <t xml:space="preserve">Compute total elastomer thickness, </t>
    </r>
    <r>
      <rPr>
        <b/>
        <sz val="10"/>
        <rFont val="Arial Narrow"/>
        <family val="2"/>
      </rPr>
      <t>h</t>
    </r>
    <r>
      <rPr>
        <b/>
        <vertAlign val="subscript"/>
        <sz val="10"/>
        <rFont val="Arial Narrow"/>
        <family val="2"/>
      </rPr>
      <t>rt</t>
    </r>
    <r>
      <rPr>
        <sz val="10"/>
        <rFont val="Arial Narrow"/>
        <family val="2"/>
      </rPr>
      <t xml:space="preserve"> = (h</t>
    </r>
    <r>
      <rPr>
        <vertAlign val="subscript"/>
        <sz val="10"/>
        <rFont val="Arial Narrow"/>
        <family val="2"/>
      </rPr>
      <t>ext</t>
    </r>
    <r>
      <rPr>
        <sz val="10"/>
        <rFont val="Arial Narrow"/>
        <family val="2"/>
      </rPr>
      <t>)+(n)(h</t>
    </r>
    <r>
      <rPr>
        <vertAlign val="subscript"/>
        <sz val="10"/>
        <rFont val="Arial Narrow"/>
        <family val="2"/>
      </rPr>
      <t>ri</t>
    </r>
    <r>
      <rPr>
        <sz val="10"/>
        <rFont val="Arial Narrow"/>
        <family val="2"/>
      </rPr>
      <t>)</t>
    </r>
  </si>
  <si>
    <r>
      <t>Enter</t>
    </r>
    <r>
      <rPr>
        <sz val="10"/>
        <color indexed="10"/>
        <rFont val="Arial Narrow"/>
        <family val="2"/>
      </rPr>
      <t xml:space="preserve"> </t>
    </r>
    <r>
      <rPr>
        <sz val="10"/>
        <rFont val="Arial Narrow"/>
        <family val="2"/>
      </rPr>
      <t xml:space="preserve">thickness of steel reinforcement layers (w/o holes), </t>
    </r>
    <r>
      <rPr>
        <b/>
        <sz val="10"/>
        <rFont val="Arial Narrow"/>
        <family val="2"/>
      </rPr>
      <t>h</t>
    </r>
    <r>
      <rPr>
        <b/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 xml:space="preserve"> </t>
    </r>
  </si>
  <si>
    <r>
      <t xml:space="preserve">Enter </t>
    </r>
    <r>
      <rPr>
        <sz val="10"/>
        <rFont val="Arial Narrow"/>
        <family val="2"/>
      </rPr>
      <t>steel</t>
    </r>
    <r>
      <rPr>
        <b/>
        <sz val="10"/>
        <rFont val="Arial Narrow"/>
        <family val="2"/>
      </rPr>
      <t xml:space="preserve"> </t>
    </r>
    <r>
      <rPr>
        <sz val="10"/>
        <rFont val="Arial Narrow"/>
        <family val="2"/>
      </rPr>
      <t xml:space="preserve">reinf. layer yield stress, </t>
    </r>
    <r>
      <rPr>
        <b/>
        <sz val="10"/>
        <rFont val="Arial Narrow"/>
        <family val="2"/>
      </rPr>
      <t>F</t>
    </r>
    <r>
      <rPr>
        <b/>
        <vertAlign val="subscript"/>
        <sz val="10"/>
        <rFont val="Arial Narrow"/>
        <family val="2"/>
      </rPr>
      <t>y</t>
    </r>
    <r>
      <rPr>
        <b/>
        <sz val="10"/>
        <rFont val="Arial Narrow"/>
        <family val="2"/>
      </rPr>
      <t xml:space="preserve"> </t>
    </r>
  </si>
  <si>
    <t>Total bearing pad thickness, (S int., ext. layers, and reinf.)</t>
  </si>
  <si>
    <r>
      <t>Enter</t>
    </r>
    <r>
      <rPr>
        <b/>
        <sz val="10"/>
        <rFont val="Arial Narrow"/>
        <family val="2"/>
      </rPr>
      <t xml:space="preserve"> </t>
    </r>
    <r>
      <rPr>
        <sz val="10"/>
        <rFont val="Arial Narrow"/>
        <family val="2"/>
      </rPr>
      <t>steel</t>
    </r>
    <r>
      <rPr>
        <b/>
        <sz val="10"/>
        <rFont val="Arial Narrow"/>
        <family val="2"/>
      </rPr>
      <t xml:space="preserve"> </t>
    </r>
    <r>
      <rPr>
        <sz val="10"/>
        <rFont val="Arial Narrow"/>
        <family val="2"/>
      </rPr>
      <t>reinf. layer fatigue stress (over 2x10</t>
    </r>
    <r>
      <rPr>
        <vertAlign val="superscript"/>
        <sz val="10"/>
        <rFont val="Arial Narrow"/>
        <family val="2"/>
      </rPr>
      <t>6</t>
    </r>
    <r>
      <rPr>
        <sz val="10"/>
        <rFont val="Arial Narrow"/>
        <family val="2"/>
      </rPr>
      <t xml:space="preserve"> cycles), Δ</t>
    </r>
    <r>
      <rPr>
        <b/>
        <sz val="10"/>
        <rFont val="Arial Narrow"/>
        <family val="2"/>
      </rPr>
      <t>F</t>
    </r>
    <r>
      <rPr>
        <b/>
        <vertAlign val="subscript"/>
        <sz val="10"/>
        <rFont val="Arial Narrow"/>
        <family val="2"/>
      </rPr>
      <t>TH</t>
    </r>
    <r>
      <rPr>
        <b/>
        <sz val="10"/>
        <rFont val="Arial Narrow"/>
        <family val="2"/>
      </rPr>
      <t xml:space="preserve"> </t>
    </r>
  </si>
  <si>
    <t>SLIPPAGE OF ELASTOMERIC BEARING</t>
  </si>
  <si>
    <r>
      <t>Compute actual DL load axial stress, σ</t>
    </r>
    <r>
      <rPr>
        <vertAlign val="subscript"/>
        <sz val="10"/>
        <rFont val="Arial Narrow"/>
        <family val="2"/>
      </rPr>
      <t>s,st</t>
    </r>
    <r>
      <rPr>
        <sz val="10"/>
        <rFont val="Arial Narrow"/>
        <family val="2"/>
      </rPr>
      <t xml:space="preserve"> = (DL)/(L*W)</t>
    </r>
  </si>
  <si>
    <r>
      <t>Compute actual LL axial stress, σ</t>
    </r>
    <r>
      <rPr>
        <vertAlign val="subscript"/>
        <sz val="10"/>
        <rFont val="Arial Narrow"/>
        <family val="2"/>
      </rPr>
      <t>s,cy</t>
    </r>
    <r>
      <rPr>
        <sz val="10"/>
        <rFont val="Arial Narrow"/>
        <family val="2"/>
      </rPr>
      <t xml:space="preserve"> = (LL)/(L*W)</t>
    </r>
  </si>
  <si>
    <t>kip</t>
  </si>
  <si>
    <t>Friction Force Resisting Sliding (=μN=0.20N)</t>
  </si>
  <si>
    <r>
      <t>Enter</t>
    </r>
    <r>
      <rPr>
        <sz val="10"/>
        <rFont val="Arial Narrow"/>
        <family val="2"/>
      </rPr>
      <t xml:space="preserve"> Beam Dead Load, </t>
    </r>
    <r>
      <rPr>
        <b/>
        <sz val="10"/>
        <rFont val="Arial Narrow"/>
        <family val="2"/>
      </rPr>
      <t>DL</t>
    </r>
    <r>
      <rPr>
        <vertAlign val="subscript"/>
        <sz val="10"/>
        <rFont val="Arial Narrow"/>
        <family val="2"/>
      </rPr>
      <t>bm</t>
    </r>
  </si>
  <si>
    <r>
      <t xml:space="preserve">Enter </t>
    </r>
    <r>
      <rPr>
        <sz val="10"/>
        <rFont val="Arial Narrow"/>
        <family val="2"/>
      </rPr>
      <t>Future Wearing Surface Load</t>
    </r>
    <r>
      <rPr>
        <b/>
        <sz val="10"/>
        <rFont val="Arial Narrow"/>
        <family val="2"/>
      </rPr>
      <t>, DW</t>
    </r>
  </si>
  <si>
    <r>
      <t>Enter</t>
    </r>
    <r>
      <rPr>
        <sz val="10"/>
        <rFont val="Arial Narrow"/>
        <family val="2"/>
      </rPr>
      <t xml:space="preserve"> Live Load , </t>
    </r>
    <r>
      <rPr>
        <b/>
        <sz val="10"/>
        <rFont val="Arial Narrow"/>
        <family val="2"/>
      </rPr>
      <t>LL</t>
    </r>
    <r>
      <rPr>
        <b/>
        <vertAlign val="subscript"/>
        <sz val="10"/>
        <rFont val="Arial Narrow"/>
        <family val="2"/>
      </rPr>
      <t>max</t>
    </r>
  </si>
  <si>
    <r>
      <t xml:space="preserve">Minimum reinforcement layer thickness, </t>
    </r>
    <r>
      <rPr>
        <b/>
        <sz val="10"/>
        <rFont val="Arial Narrow"/>
        <family val="2"/>
      </rPr>
      <t>h</t>
    </r>
    <r>
      <rPr>
        <b/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 xml:space="preserve"> &gt;= 3.0*(h</t>
    </r>
    <r>
      <rPr>
        <vertAlign val="subscript"/>
        <sz val="10"/>
        <rFont val="Arial Narrow"/>
        <family val="2"/>
      </rPr>
      <t>ri</t>
    </r>
    <r>
      <rPr>
        <sz val="10"/>
        <rFont val="Arial Narrow"/>
        <family val="2"/>
      </rPr>
      <t>)(σ</t>
    </r>
    <r>
      <rPr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>)/(F</t>
    </r>
    <r>
      <rPr>
        <vertAlign val="subscript"/>
        <sz val="10"/>
        <rFont val="Arial Narrow"/>
        <family val="2"/>
      </rPr>
      <t>y</t>
    </r>
    <r>
      <rPr>
        <sz val="10"/>
        <rFont val="Arial Narrow"/>
        <family val="2"/>
      </rPr>
      <t>)</t>
    </r>
  </si>
  <si>
    <r>
      <t xml:space="preserve">Minimum reinforcement layer thickness, </t>
    </r>
    <r>
      <rPr>
        <b/>
        <sz val="10"/>
        <rFont val="Arial Narrow"/>
        <family val="2"/>
      </rPr>
      <t>h</t>
    </r>
    <r>
      <rPr>
        <b/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 xml:space="preserve"> &gt;= 2.0*(h</t>
    </r>
    <r>
      <rPr>
        <vertAlign val="subscript"/>
        <sz val="10"/>
        <rFont val="Arial Narrow"/>
        <family val="2"/>
      </rPr>
      <t>ri</t>
    </r>
    <r>
      <rPr>
        <sz val="10"/>
        <rFont val="Arial Narrow"/>
        <family val="2"/>
      </rPr>
      <t>)(σ</t>
    </r>
    <r>
      <rPr>
        <vertAlign val="subscript"/>
        <sz val="10"/>
        <rFont val="Arial Narrow"/>
        <family val="2"/>
      </rPr>
      <t>L</t>
    </r>
    <r>
      <rPr>
        <sz val="10"/>
        <rFont val="Arial Narrow"/>
        <family val="2"/>
      </rPr>
      <t>)/(ΔF</t>
    </r>
    <r>
      <rPr>
        <vertAlign val="subscript"/>
        <sz val="10"/>
        <rFont val="Arial Narrow"/>
        <family val="2"/>
      </rPr>
      <t>TH</t>
    </r>
    <r>
      <rPr>
        <sz val="10"/>
        <rFont val="Arial Narrow"/>
        <family val="2"/>
      </rPr>
      <t>)</t>
    </r>
  </si>
  <si>
    <t>COMPRESSIVE DEFLECTION</t>
  </si>
  <si>
    <t>AASHTO C14.7.5.3.6-1</t>
  </si>
  <si>
    <r>
      <t>Instantaneous Live Load Deflection, δ</t>
    </r>
    <r>
      <rPr>
        <vertAlign val="subscript"/>
        <sz val="10"/>
        <rFont val="Arial Narrow"/>
        <family val="2"/>
      </rPr>
      <t>L</t>
    </r>
    <r>
      <rPr>
        <sz val="10"/>
        <rFont val="Arial Narrow"/>
        <family val="2"/>
      </rPr>
      <t xml:space="preserve"> = Σε</t>
    </r>
    <r>
      <rPr>
        <vertAlign val="subscript"/>
        <sz val="10"/>
        <rFont val="Arial Narrow"/>
        <family val="2"/>
      </rPr>
      <t>di</t>
    </r>
    <r>
      <rPr>
        <sz val="10"/>
        <rFont val="Arial Narrow"/>
        <family val="2"/>
      </rPr>
      <t>*h</t>
    </r>
    <r>
      <rPr>
        <vertAlign val="subscript"/>
        <sz val="10"/>
        <rFont val="Arial Narrow"/>
        <family val="2"/>
      </rPr>
      <t>ri</t>
    </r>
  </si>
  <si>
    <t xml:space="preserve">AASHTO 14.7.5.3.6-1 (Must be less than 0.125", AASHTO C14.7.5.3.6) </t>
  </si>
  <si>
    <r>
      <t>Initial Dead Load Deflection, δ</t>
    </r>
    <r>
      <rPr>
        <vertAlign val="subscript"/>
        <sz val="10"/>
        <rFont val="Arial Narrow"/>
        <family val="2"/>
      </rPr>
      <t>d</t>
    </r>
    <r>
      <rPr>
        <sz val="10"/>
        <rFont val="Arial Narrow"/>
        <family val="2"/>
      </rPr>
      <t xml:space="preserve"> = Σε</t>
    </r>
    <r>
      <rPr>
        <vertAlign val="subscript"/>
        <sz val="10"/>
        <rFont val="Arial Narrow"/>
        <family val="2"/>
      </rPr>
      <t>di</t>
    </r>
    <r>
      <rPr>
        <sz val="10"/>
        <rFont val="Arial Narrow"/>
        <family val="2"/>
      </rPr>
      <t>*h</t>
    </r>
    <r>
      <rPr>
        <vertAlign val="subscript"/>
        <sz val="10"/>
        <rFont val="Arial Narrow"/>
        <family val="2"/>
      </rPr>
      <t>ri</t>
    </r>
  </si>
  <si>
    <r>
      <t>Creep Deflection at 25 year divided by initial deflection, a</t>
    </r>
    <r>
      <rPr>
        <vertAlign val="subscript"/>
        <sz val="10"/>
        <rFont val="Arial Narrow"/>
        <family val="2"/>
      </rPr>
      <t>cr</t>
    </r>
  </si>
  <si>
    <r>
      <t>Long Term Dead Load Deflection, δ</t>
    </r>
    <r>
      <rPr>
        <vertAlign val="subscript"/>
        <sz val="10"/>
        <rFont val="Arial Narrow"/>
        <family val="2"/>
      </rPr>
      <t>lt</t>
    </r>
    <r>
      <rPr>
        <sz val="10"/>
        <rFont val="Arial Narrow"/>
        <family val="2"/>
      </rPr>
      <t xml:space="preserve"> = δ</t>
    </r>
    <r>
      <rPr>
        <vertAlign val="subscript"/>
        <sz val="10"/>
        <rFont val="Arial Narrow"/>
        <family val="2"/>
      </rPr>
      <t>d</t>
    </r>
    <r>
      <rPr>
        <sz val="10"/>
        <rFont val="Arial Narrow"/>
        <family val="2"/>
      </rPr>
      <t xml:space="preserve"> + a</t>
    </r>
    <r>
      <rPr>
        <vertAlign val="subscript"/>
        <sz val="10"/>
        <rFont val="Arial Narrow"/>
        <family val="2"/>
      </rPr>
      <t>cr</t>
    </r>
    <r>
      <rPr>
        <sz val="10"/>
        <rFont val="Arial Narrow"/>
        <family val="2"/>
      </rPr>
      <t>*δ</t>
    </r>
    <r>
      <rPr>
        <vertAlign val="subscript"/>
        <sz val="10"/>
        <rFont val="Arial Narrow"/>
        <family val="2"/>
      </rPr>
      <t>d</t>
    </r>
  </si>
  <si>
    <r>
      <t>Factored Shear Force due toThermal Expansion (=LWGΔ</t>
    </r>
    <r>
      <rPr>
        <vertAlign val="subscript"/>
        <sz val="10"/>
        <rFont val="Arial Narrow"/>
        <family val="2"/>
      </rPr>
      <t>S</t>
    </r>
    <r>
      <rPr>
        <sz val="10"/>
        <rFont val="Arial Narrow"/>
        <family val="2"/>
      </rPr>
      <t>/h</t>
    </r>
    <r>
      <rPr>
        <vertAlign val="subscript"/>
        <sz val="10"/>
        <rFont val="Arial Narrow"/>
        <family val="2"/>
      </rPr>
      <t>T</t>
    </r>
    <r>
      <rPr>
        <sz val="10"/>
        <rFont val="Arial Narrow"/>
        <family val="2"/>
      </rPr>
      <t>)</t>
    </r>
  </si>
  <si>
    <t>AASHTO 14.7.5.3.5-1</t>
  </si>
  <si>
    <t>AASHTO 14.7.5.3.5-2</t>
  </si>
  <si>
    <t>DL</t>
  </si>
  <si>
    <t>LL</t>
  </si>
  <si>
    <t>DW</t>
  </si>
  <si>
    <t>FA</t>
  </si>
  <si>
    <t>RA</t>
  </si>
  <si>
    <t>Total LL Rotation</t>
  </si>
  <si>
    <t>AASHTO 14.8.2</t>
  </si>
  <si>
    <t>LL Rotation</t>
  </si>
  <si>
    <t>Bevel Plate?</t>
  </si>
  <si>
    <t>Profile Grade Rotation</t>
  </si>
  <si>
    <t>Location:</t>
  </si>
  <si>
    <t>Date:</t>
  </si>
  <si>
    <t>Subject:</t>
  </si>
  <si>
    <t>Client:</t>
  </si>
  <si>
    <t>Design Bearing Rotation</t>
  </si>
  <si>
    <t>in….use 0.125" min</t>
  </si>
  <si>
    <r>
      <t>(must be ≤ 0.7*h</t>
    </r>
    <r>
      <rPr>
        <vertAlign val="subscript"/>
        <sz val="10"/>
        <rFont val="Arial Narrow"/>
        <family val="2"/>
      </rPr>
      <t>ri</t>
    </r>
    <r>
      <rPr>
        <sz val="10"/>
        <rFont val="Arial Narrow"/>
        <family val="2"/>
      </rPr>
      <t>)  AASHTO 14.7.6.1…use .1875" min per coordination with DS Brown</t>
    </r>
  </si>
  <si>
    <t xml:space="preserve">hri = </t>
  </si>
  <si>
    <t xml:space="preserve">L = </t>
  </si>
  <si>
    <t xml:space="preserve">W = </t>
  </si>
  <si>
    <t xml:space="preserve">n, i = </t>
  </si>
  <si>
    <t xml:space="preserve">hre = </t>
  </si>
  <si>
    <t>**CUT AND PASTE TO VIEW DESIGN SIMULTANEOUSLY</t>
  </si>
  <si>
    <t>NO</t>
  </si>
  <si>
    <t>(allowable stress per AASHTO 14.7.6.3.2-7 and 14.7.6.3.2-8)</t>
  </si>
  <si>
    <r>
      <t>Compute actual axial stress, σ</t>
    </r>
    <r>
      <rPr>
        <vertAlign val="subscript"/>
        <sz val="10"/>
        <rFont val="Arial Narrow"/>
        <family val="2"/>
      </rPr>
      <t>s,st</t>
    </r>
    <r>
      <rPr>
        <sz val="10"/>
        <rFont val="Arial Narrow"/>
        <family val="2"/>
      </rPr>
      <t xml:space="preserve"> = (DL + DW + LL)/(L*W)</t>
    </r>
  </si>
  <si>
    <t xml:space="preserve">Bulk Modulus = K = </t>
  </si>
  <si>
    <t>AASHTO C14.7.5.3.3</t>
  </si>
  <si>
    <t>AASHTO C14.7.5.3.3-6</t>
  </si>
  <si>
    <t>AASHTO C14.7.5.3.3-7</t>
  </si>
  <si>
    <t xml:space="preserve">Xint = </t>
  </si>
  <si>
    <t xml:space="preserve">Compressibility Index = h, int = </t>
  </si>
  <si>
    <t xml:space="preserve">Compressibility Index = h, ext = </t>
  </si>
  <si>
    <t xml:space="preserve">Xext = </t>
  </si>
  <si>
    <r>
      <t>LL Strain on an interior layer of elastomer,  ε</t>
    </r>
    <r>
      <rPr>
        <vertAlign val="subscript"/>
        <sz val="10"/>
        <rFont val="Arial Narrow"/>
        <family val="2"/>
      </rPr>
      <t>Li</t>
    </r>
    <r>
      <rPr>
        <sz val="10"/>
        <rFont val="Arial Narrow"/>
        <family val="2"/>
      </rPr>
      <t xml:space="preserve"> = σ</t>
    </r>
    <r>
      <rPr>
        <vertAlign val="subscript"/>
        <sz val="10"/>
        <rFont val="Arial Narrow"/>
        <family val="2"/>
      </rPr>
      <t>LL</t>
    </r>
    <r>
      <rPr>
        <sz val="10"/>
        <rFont val="Arial Narrow"/>
        <family val="2"/>
      </rPr>
      <t>/(Xint*G*S</t>
    </r>
    <r>
      <rPr>
        <vertAlign val="subscript"/>
        <sz val="10"/>
        <rFont val="Arial Narrow"/>
        <family val="2"/>
      </rPr>
      <t>int</t>
    </r>
    <r>
      <rPr>
        <sz val="10"/>
        <rFont val="Arial Narrow"/>
        <family val="2"/>
      </rPr>
      <t>)</t>
    </r>
  </si>
  <si>
    <r>
      <t>LL Strain on an exterior layer of elastomer,  ε</t>
    </r>
    <r>
      <rPr>
        <vertAlign val="subscript"/>
        <sz val="10"/>
        <rFont val="Arial Narrow"/>
        <family val="2"/>
      </rPr>
      <t>Li</t>
    </r>
    <r>
      <rPr>
        <sz val="10"/>
        <rFont val="Arial Narrow"/>
        <family val="2"/>
      </rPr>
      <t xml:space="preserve"> = σ</t>
    </r>
    <r>
      <rPr>
        <vertAlign val="subscript"/>
        <sz val="10"/>
        <rFont val="Arial Narrow"/>
        <family val="2"/>
      </rPr>
      <t>LL</t>
    </r>
    <r>
      <rPr>
        <sz val="10"/>
        <rFont val="Arial Narrow"/>
        <family val="2"/>
      </rPr>
      <t>/(Xext*G*S</t>
    </r>
    <r>
      <rPr>
        <vertAlign val="subscript"/>
        <sz val="10"/>
        <rFont val="Arial Narrow"/>
        <family val="2"/>
      </rPr>
      <t>ext</t>
    </r>
    <r>
      <rPr>
        <sz val="10"/>
        <rFont val="Arial Narrow"/>
        <family val="2"/>
      </rPr>
      <t>)</t>
    </r>
  </si>
  <si>
    <r>
      <t>DL Strain on an interior layer of elastomer,  ε</t>
    </r>
    <r>
      <rPr>
        <vertAlign val="subscript"/>
        <sz val="10"/>
        <rFont val="Arial Narrow"/>
        <family val="2"/>
      </rPr>
      <t>di</t>
    </r>
    <r>
      <rPr>
        <sz val="10"/>
        <rFont val="Arial Narrow"/>
        <family val="2"/>
      </rPr>
      <t xml:space="preserve"> = σ</t>
    </r>
    <r>
      <rPr>
        <vertAlign val="subscript"/>
        <sz val="10"/>
        <rFont val="Arial Narrow"/>
        <family val="2"/>
      </rPr>
      <t>DL</t>
    </r>
    <r>
      <rPr>
        <sz val="10"/>
        <rFont val="Arial Narrow"/>
        <family val="2"/>
      </rPr>
      <t>/(Xint*G*S</t>
    </r>
    <r>
      <rPr>
        <vertAlign val="subscript"/>
        <sz val="10"/>
        <rFont val="Arial Narrow"/>
        <family val="2"/>
      </rPr>
      <t>int</t>
    </r>
    <r>
      <rPr>
        <sz val="10"/>
        <rFont val="Arial Narrow"/>
        <family val="2"/>
      </rPr>
      <t>)</t>
    </r>
  </si>
  <si>
    <r>
      <t>DL Strain on an exterior layer of elastomer,  ε</t>
    </r>
    <r>
      <rPr>
        <vertAlign val="subscript"/>
        <sz val="10"/>
        <rFont val="Arial Narrow"/>
        <family val="2"/>
      </rPr>
      <t>di</t>
    </r>
    <r>
      <rPr>
        <sz val="10"/>
        <rFont val="Arial Narrow"/>
        <family val="2"/>
      </rPr>
      <t xml:space="preserve"> = σ</t>
    </r>
    <r>
      <rPr>
        <vertAlign val="subscript"/>
        <sz val="10"/>
        <rFont val="Arial Narrow"/>
        <family val="2"/>
      </rPr>
      <t>DL</t>
    </r>
    <r>
      <rPr>
        <sz val="10"/>
        <rFont val="Arial Narrow"/>
        <family val="2"/>
      </rPr>
      <t>/(Xext*G*S</t>
    </r>
    <r>
      <rPr>
        <vertAlign val="subscript"/>
        <sz val="10"/>
        <rFont val="Arial Narrow"/>
        <family val="2"/>
      </rPr>
      <t>ext</t>
    </r>
    <r>
      <rPr>
        <sz val="10"/>
        <rFont val="Arial Narrow"/>
        <family val="2"/>
      </rPr>
      <t>)</t>
    </r>
  </si>
  <si>
    <t xml:space="preserve">Ba,int = </t>
  </si>
  <si>
    <t xml:space="preserve">Ba,ext = </t>
  </si>
  <si>
    <t>FIGURE C14.7.6.3.3-1</t>
  </si>
  <si>
    <t>Y</t>
  </si>
  <si>
    <t>eLL, int</t>
  </si>
  <si>
    <t>eLL, ext</t>
  </si>
  <si>
    <t>eDL, int</t>
  </si>
  <si>
    <t>eDL, ext</t>
  </si>
  <si>
    <t xml:space="preserve">S, ext = </t>
  </si>
  <si>
    <t xml:space="preserve">S, int = </t>
  </si>
  <si>
    <t xml:space="preserve">pDL = </t>
  </si>
  <si>
    <t xml:space="preserve">pLL = </t>
  </si>
  <si>
    <t>Instantaneous Live Load and Initial Dead Load of an internal Layer,  δL = εdi*hri</t>
  </si>
  <si>
    <t>AASHTO 14.7.6.3.3</t>
  </si>
  <si>
    <t>SERVICE LOAD COMBINED STRESS</t>
  </si>
  <si>
    <t>Allowable Compressive Stress</t>
  </si>
  <si>
    <t xml:space="preserve">Ds = </t>
  </si>
  <si>
    <t>SHEAR DEFORMATION</t>
  </si>
  <si>
    <t>AASHTO 14.6.3.1</t>
  </si>
  <si>
    <t>AASHTO 14.7.6.3.4</t>
  </si>
  <si>
    <t xml:space="preserve">STABILITY </t>
  </si>
  <si>
    <t xml:space="preserve">h, total = </t>
  </si>
  <si>
    <t xml:space="preserve">h, max = </t>
  </si>
  <si>
    <t>AASHTO 14.7.6.3.6</t>
  </si>
  <si>
    <t>https://wisconsindot.gov/dtsdManuals/strct/manuals/bridge/ch27.pdf</t>
  </si>
  <si>
    <t>NOTE: METHOD A SIMIPLIFIES ANALYSIS AS COMBINED STRAIN CHECKS ARE NOT REQUIRED COMPARED TO METHOD B ANALYSIS - C14.7.6.1</t>
  </si>
  <si>
    <t>Strain (x)</t>
  </si>
  <si>
    <t>Approximate Stress per Shape Factor</t>
  </si>
  <si>
    <t>x</t>
  </si>
  <si>
    <t>Offset</t>
  </si>
  <si>
    <t>Max Offset</t>
  </si>
  <si>
    <t>S, Min</t>
  </si>
  <si>
    <t>dMin</t>
  </si>
  <si>
    <t>S,int max</t>
  </si>
  <si>
    <t>S, ext max</t>
  </si>
  <si>
    <t>b</t>
  </si>
  <si>
    <t>DL Stress</t>
  </si>
  <si>
    <t>LL Stress</t>
  </si>
  <si>
    <t>e, DL</t>
  </si>
  <si>
    <t>e, LL</t>
  </si>
  <si>
    <t>AASHTO LRFD Method A (with Shear Deformation)</t>
  </si>
  <si>
    <t>RJE</t>
  </si>
  <si>
    <t xml:space="preserve">Date:  </t>
  </si>
  <si>
    <t xml:space="preserve">LEAP OUTPUT </t>
  </si>
  <si>
    <t>REACTIONS (kips), SERVICE I - EXTERIOR BEAM 1</t>
  </si>
  <si>
    <t xml:space="preserve">No. Beams = </t>
  </si>
  <si>
    <t>total</t>
  </si>
  <si>
    <t>Load Type</t>
  </si>
  <si>
    <t>Left Support</t>
  </si>
  <si>
    <t>Right Support</t>
  </si>
  <si>
    <t>SERVICE</t>
  </si>
  <si>
    <t>Self Wt.</t>
  </si>
  <si>
    <t>Min</t>
  </si>
  <si>
    <t xml:space="preserve">DISTRIBUTION FACTORS (Art. 4.6.2.2): </t>
  </si>
  <si>
    <t>Deck+Haunch</t>
  </si>
  <si>
    <t>Type f, with deck</t>
  </si>
  <si>
    <t>Diaphragm</t>
  </si>
  <si>
    <t>DL-Prec.(DC)</t>
  </si>
  <si>
    <t>LL, 1</t>
  </si>
  <si>
    <t>Live Moment</t>
  </si>
  <si>
    <t>(2+ lanes loaded)</t>
  </si>
  <si>
    <t>DL-Prec.(DW)</t>
  </si>
  <si>
    <t>LL, 2+</t>
  </si>
  <si>
    <t>(1 lane loaded)</t>
  </si>
  <si>
    <t>DL-Comp.(DC)</t>
  </si>
  <si>
    <t>LL, MAX</t>
  </si>
  <si>
    <t>Live Shear</t>
  </si>
  <si>
    <t>DL-Comp.(DW)</t>
  </si>
  <si>
    <t>Live</t>
  </si>
  <si>
    <t>TOTAL</t>
  </si>
  <si>
    <t>Truck</t>
  </si>
  <si>
    <t>2+</t>
  </si>
  <si>
    <t>Lane</t>
  </si>
  <si>
    <t xml:space="preserve">DF (ext) = </t>
  </si>
  <si>
    <t>(LEAP)</t>
  </si>
  <si>
    <t>Pedestrian</t>
  </si>
  <si>
    <t xml:space="preserve">MPF = </t>
  </si>
  <si>
    <t>(AASHTO 3.6.1.1.2)</t>
  </si>
  <si>
    <t xml:space="preserve">IM = </t>
  </si>
  <si>
    <t>(AASHTO 3.6.2)</t>
  </si>
  <si>
    <t>Design Values (SER)</t>
  </si>
  <si>
    <t>NOTES:</t>
  </si>
  <si>
    <t>Upward reactions are positive.</t>
  </si>
  <si>
    <t>LL (No IM)</t>
  </si>
  <si>
    <t>Live Load reactions are per lane with no distribution factor and no impact.</t>
  </si>
  <si>
    <t xml:space="preserve"> * divided by 2 (2 bearings per support)</t>
  </si>
  <si>
    <t>Reactions are not multiplied by Load Modifiers (ductility, redundancy and operational importance).</t>
  </si>
  <si>
    <t>Non-composite load types are per beam.</t>
  </si>
  <si>
    <t>Composite and Pedestrian load types are per total bridge width.</t>
  </si>
  <si>
    <t>SINCE SINGLE SPAN ONLY - ALL LIVE LOAD REACTIONS WILL BE POSITIVE</t>
  </si>
  <si>
    <t>REFERENCES TOPPING THICKNESS CALCULATIONS SPREADSHEET</t>
  </si>
  <si>
    <t>(note: + is outward of span, - is inward of span)</t>
  </si>
  <si>
    <t>Exterior</t>
  </si>
  <si>
    <t>Release</t>
  </si>
  <si>
    <t>Mult</t>
  </si>
  <si>
    <t>Erection</t>
  </si>
  <si>
    <t>Final</t>
  </si>
  <si>
    <t>At 0.5 x L =</t>
  </si>
  <si>
    <t>FT</t>
  </si>
  <si>
    <t>EXT</t>
  </si>
  <si>
    <t>INT</t>
  </si>
  <si>
    <t>Prestress</t>
  </si>
  <si>
    <t xml:space="preserve">dDLi = </t>
  </si>
  <si>
    <t>Deck + Haunch</t>
  </si>
  <si>
    <t xml:space="preserve">dDLf = </t>
  </si>
  <si>
    <t>DL-Prec. (DC)</t>
  </si>
  <si>
    <t>DL-Prec. (DW)</t>
  </si>
  <si>
    <t xml:space="preserve">dDL = </t>
  </si>
  <si>
    <t xml:space="preserve">rDL = </t>
  </si>
  <si>
    <t>in/in</t>
  </si>
  <si>
    <t>DL-Comp. (DC)</t>
  </si>
  <si>
    <t xml:space="preserve">dDW = </t>
  </si>
  <si>
    <t xml:space="preserve">rDW = </t>
  </si>
  <si>
    <t>DL-Comp. (DW)</t>
  </si>
  <si>
    <t xml:space="preserve">dLL = </t>
  </si>
  <si>
    <t xml:space="preserve">rLL = </t>
  </si>
  <si>
    <t>Live Load</t>
  </si>
  <si>
    <t xml:space="preserve">rTotal = </t>
  </si>
  <si>
    <t>Total</t>
  </si>
  <si>
    <t>Interior</t>
  </si>
  <si>
    <t>Live Load Strain - Interior Layer</t>
  </si>
  <si>
    <t>Live Load Strain - Exterior Layer</t>
  </si>
  <si>
    <t>εLi =</t>
  </si>
  <si>
    <t>(Graphically From Figure)</t>
  </si>
  <si>
    <t>Dead Load Strain - Interior Layer</t>
  </si>
  <si>
    <t>Dead Load Strain - Exterior Layer</t>
  </si>
  <si>
    <t>Summit Metro Parks</t>
  </si>
  <si>
    <t>Towpath Trail Bridge Replacement</t>
  </si>
  <si>
    <t xml:space="preserve">DF (int) = </t>
  </si>
  <si>
    <t>43.00 ft</t>
  </si>
  <si>
    <t>RMW</t>
  </si>
  <si>
    <t>IF WE'RE DOING A METHOD A ANALYSIS MY VOTE IS TO ELIMINATE (HIDE) THIS TAB … NOT USED FOR ANYTHING SINCE ROTATION IS ACCOMDATED IN THE METHOD A ANALYSIS</t>
  </si>
  <si>
    <t>AI</t>
  </si>
  <si>
    <t>TDA</t>
  </si>
  <si>
    <t>ODOT</t>
  </si>
  <si>
    <t>HL-93</t>
  </si>
  <si>
    <t>REACTIONS (kips), SERVICE I - EXTERIOR BEAM 8</t>
  </si>
  <si>
    <t>REACTIONS (kips), SERVICE I - INTERIOR BEAM 2-7</t>
  </si>
  <si>
    <t>y = 0.0119x2 + 0.1577x - 4E-16</t>
  </si>
  <si>
    <t>y</t>
  </si>
  <si>
    <r>
      <t>y = 0.0046x</t>
    </r>
    <r>
      <rPr>
        <vertAlign val="superscript"/>
        <sz val="9"/>
        <color rgb="FF595959"/>
        <rFont val="Arial"/>
      </rPr>
      <t>2</t>
    </r>
    <r>
      <rPr>
        <sz val="9"/>
        <color rgb="FF595959"/>
        <rFont val="Arial"/>
      </rPr>
      <t xml:space="preserve"> + 0.1128x - 7E-16</t>
    </r>
  </si>
  <si>
    <t>Internal</t>
  </si>
  <si>
    <t>External</t>
  </si>
  <si>
    <r>
      <t>x</t>
    </r>
    <r>
      <rPr>
        <vertAlign val="superscript"/>
        <sz val="10"/>
        <rFont val="Arial Narrow"/>
        <family val="2"/>
      </rPr>
      <t>2</t>
    </r>
  </si>
  <si>
    <t>LOCATION</t>
  </si>
  <si>
    <t>ELASTOMERIC BEARING DIMESNIONS</t>
  </si>
  <si>
    <t>N</t>
  </si>
  <si>
    <t>MAX DL (KIPS)</t>
  </si>
  <si>
    <t>MAX LL (KIPS)</t>
  </si>
  <si>
    <t>MAX TOTAL LOAD
(KIPS)</t>
  </si>
  <si>
    <r>
      <t>N</t>
    </r>
    <r>
      <rPr>
        <i/>
        <vertAlign val="subscript"/>
        <sz val="11"/>
        <rFont val="Arial"/>
        <family val="2"/>
      </rPr>
      <t>i</t>
    </r>
  </si>
  <si>
    <r>
      <t>N</t>
    </r>
    <r>
      <rPr>
        <i/>
        <vertAlign val="subscript"/>
        <sz val="11"/>
        <rFont val="Arial"/>
        <family val="2"/>
      </rPr>
      <t>e</t>
    </r>
  </si>
  <si>
    <t>Bridge St</t>
  </si>
  <si>
    <t>Harrison County</t>
  </si>
  <si>
    <t>(Calculated)</t>
  </si>
  <si>
    <r>
      <t>Is a Method A design Applicable? Si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>/n&lt; 22 (rectangle), 20 (n&gt;=3), 16 (square or circular)=&gt; Si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>/n =</t>
    </r>
  </si>
  <si>
    <t>AASHTO C14.7.6.1 This is the determining factor on if rotation can be ignored in the bearing design</t>
  </si>
  <si>
    <t>Bearing Dimensions (in)</t>
  </si>
  <si>
    <t>L</t>
  </si>
  <si>
    <t>W</t>
  </si>
  <si>
    <t>T</t>
  </si>
  <si>
    <t>L'</t>
  </si>
  <si>
    <t>W'</t>
  </si>
  <si>
    <t>PROFILE GRADE</t>
  </si>
  <si>
    <t xml:space="preserve">SLOPE = </t>
  </si>
  <si>
    <t>BEVEL PLATE SLOPE AT RA</t>
  </si>
  <si>
    <t>SLOPE</t>
  </si>
  <si>
    <t>RA (CAMBER) (FT)</t>
  </si>
  <si>
    <t>FA (CAMBER) (FT)</t>
  </si>
  <si>
    <t>Top Plate Dimensions (in)</t>
  </si>
  <si>
    <t>BEVEL PLATE SLOPE AT FA</t>
  </si>
  <si>
    <t>Ts1 Downstation</t>
  </si>
  <si>
    <t>Ts2 Uptation</t>
  </si>
  <si>
    <t>L 
(in)</t>
  </si>
  <si>
    <t>W
(in)</t>
  </si>
  <si>
    <r>
      <t>t</t>
    </r>
    <r>
      <rPr>
        <i/>
        <vertAlign val="subscript"/>
        <sz val="11"/>
        <rFont val="Arial"/>
        <family val="2"/>
      </rPr>
      <t>i</t>
    </r>
    <r>
      <rPr>
        <i/>
        <sz val="11"/>
        <rFont val="Arial"/>
        <family val="2"/>
      </rPr>
      <t xml:space="preserve"> 
(in)</t>
    </r>
  </si>
  <si>
    <r>
      <t>t</t>
    </r>
    <r>
      <rPr>
        <i/>
        <vertAlign val="subscript"/>
        <sz val="11"/>
        <rFont val="Arial"/>
        <family val="2"/>
      </rPr>
      <t>e</t>
    </r>
    <r>
      <rPr>
        <i/>
        <sz val="11"/>
        <rFont val="Arial"/>
        <family val="2"/>
      </rPr>
      <t xml:space="preserve"> 
(in)</t>
    </r>
  </si>
  <si>
    <t>T
(in)</t>
  </si>
  <si>
    <t>ts 
(12 GAGE)
(in)</t>
  </si>
  <si>
    <t>L'
(in)</t>
  </si>
  <si>
    <t>W'
(in)</t>
  </si>
  <si>
    <t>STEEL LOAD PLATE DIMENSIONS</t>
  </si>
  <si>
    <t>LAMINATED ELASTOMERIC BEARING</t>
  </si>
  <si>
    <r>
      <t>T</t>
    </r>
    <r>
      <rPr>
        <i/>
        <vertAlign val="subscript"/>
        <sz val="11"/>
        <rFont val="Arial"/>
        <family val="2"/>
      </rPr>
      <t>S1</t>
    </r>
    <r>
      <rPr>
        <i/>
        <sz val="11"/>
        <rFont val="Arial"/>
        <family val="2"/>
      </rPr>
      <t>' 
Downstation
(in)</t>
    </r>
  </si>
  <si>
    <r>
      <t>T</t>
    </r>
    <r>
      <rPr>
        <i/>
        <vertAlign val="subscript"/>
        <sz val="11"/>
        <rFont val="Arial"/>
        <family val="2"/>
      </rPr>
      <t>S2</t>
    </r>
    <r>
      <rPr>
        <i/>
        <sz val="11"/>
        <rFont val="Arial"/>
        <family val="2"/>
      </rPr>
      <t>' 
Uptation
(in)</t>
    </r>
  </si>
  <si>
    <t>REACTIONS#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</si>
</sst>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;[Red]0.00"/>
    <numFmt numFmtId="165" formatCode="0.000"/>
    <numFmt numFmtId="166" formatCode="mm/dd/yy"/>
    <numFmt numFmtId="167" formatCode="0&quot;+&quot;00.00"/>
    <numFmt numFmtId="168" formatCode="0.0000"/>
    <numFmt numFmtId="169" formatCode="#\ ??/16"/>
    <numFmt numFmtId="170" formatCode="0.0000000000000000"/>
    <numFmt numFmtId="171" formatCode="0.0000;[Red]0.0000"/>
    <numFmt numFmtId="172" formatCode="0.00000"/>
    <numFmt numFmtId="173" formatCode="0.0"/>
    <numFmt numFmtId="174" formatCode="0.000;[Red]0.000"/>
  </numFmts>
  <fonts count="62" x14ac:knownFonts="1">
    <font>
      <sz val="10"/>
      <name val="Arial"/>
    </font>
    <font>
      <sz val="10"/>
      <name val="Arial"/>
      <family val="2"/>
    </font>
    <font>
      <b/>
      <sz val="10"/>
      <name val="Arial Narrow"/>
      <family val="2"/>
    </font>
    <font>
      <vertAlign val="subscript"/>
      <sz val="10"/>
      <name val="Arial Narrow"/>
      <family val="2"/>
    </font>
    <font>
      <sz val="10"/>
      <name val="Arial Narrow"/>
      <family val="2"/>
    </font>
    <font>
      <b/>
      <sz val="10"/>
      <color indexed="10"/>
      <name val="Arial Narrow"/>
      <family val="2"/>
    </font>
    <font>
      <vertAlign val="superscript"/>
      <sz val="10"/>
      <name val="Arial Narrow"/>
      <family val="2"/>
    </font>
    <font>
      <sz val="10"/>
      <color indexed="10"/>
      <name val="Arial Narrow"/>
      <family val="2"/>
    </font>
    <font>
      <b/>
      <vertAlign val="subscript"/>
      <sz val="10"/>
      <name val="Arial Narrow"/>
      <family val="2"/>
    </font>
    <font>
      <sz val="9"/>
      <name val="Arial Narrow"/>
      <family val="2"/>
    </font>
    <font>
      <b/>
      <i/>
      <sz val="10"/>
      <name val="Arial Narrow"/>
      <family val="2"/>
    </font>
    <font>
      <b/>
      <u/>
      <sz val="10"/>
      <name val="Arial Narrow"/>
      <family val="2"/>
    </font>
    <font>
      <b/>
      <sz val="10"/>
      <name val="Arial"/>
      <family val="2"/>
    </font>
    <font>
      <sz val="10"/>
      <color rgb="FFFF0000"/>
      <name val="Arial Narrow"/>
      <family val="2"/>
    </font>
    <font>
      <sz val="16"/>
      <name val="Arial Narrow"/>
      <family val="2"/>
    </font>
    <font>
      <b/>
      <vertAlign val="superscript"/>
      <sz val="10"/>
      <name val="Arial Narrow"/>
      <family val="2"/>
    </font>
    <font>
      <vertAlign val="superscript"/>
      <sz val="10"/>
      <name val="Arial"/>
      <family val="2"/>
    </font>
    <font>
      <b/>
      <sz val="12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 Narrow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u/>
      <sz val="10"/>
      <color theme="9" tint="-0.249977111117893"/>
      <name val="Arial Narrow"/>
      <family val="2"/>
    </font>
    <font>
      <b/>
      <u/>
      <sz val="10"/>
      <color theme="9" tint="-0.249977111117893"/>
      <name val="Arial Narrow"/>
      <family val="2"/>
    </font>
    <font>
      <sz val="10"/>
      <color theme="9" tint="-0.249977111117893"/>
      <name val="Arial Narrow"/>
      <family val="2"/>
    </font>
    <font>
      <strike/>
      <sz val="10"/>
      <name val="Arial"/>
      <family val="2"/>
    </font>
    <font>
      <strike/>
      <u/>
      <sz val="10"/>
      <name val="Arial"/>
      <family val="2"/>
    </font>
    <font>
      <u/>
      <sz val="10"/>
      <name val="Arial Narrow"/>
      <family val="2"/>
    </font>
    <font>
      <u/>
      <sz val="10"/>
      <color theme="10"/>
      <name val="Arial"/>
      <family val="2"/>
    </font>
    <font>
      <b/>
      <u/>
      <sz val="11"/>
      <name val="Arial Narrow"/>
      <family val="2"/>
    </font>
    <font>
      <b/>
      <sz val="11"/>
      <color rgb="FF000080"/>
      <name val="Arial Narrow"/>
      <family val="2"/>
    </font>
    <font>
      <sz val="11"/>
      <name val="Arial Narrow"/>
      <family val="2"/>
    </font>
    <font>
      <i/>
      <sz val="10"/>
      <name val="Arial"/>
      <family val="2"/>
    </font>
    <font>
      <sz val="11"/>
      <color rgb="FFFF0000"/>
      <name val="Arial Narrow"/>
      <family val="2"/>
    </font>
    <font>
      <b/>
      <u/>
      <sz val="10"/>
      <name val="Arial"/>
      <family val="2"/>
    </font>
    <font>
      <i/>
      <sz val="10"/>
      <color rgb="FF0070C0"/>
      <name val="Arial"/>
      <family val="2"/>
    </font>
    <font>
      <b/>
      <u/>
      <sz val="10"/>
      <color rgb="FF0070C0"/>
      <name val="Arial"/>
      <family val="2"/>
    </font>
    <font>
      <sz val="10"/>
      <color rgb="FF0070C0"/>
      <name val="Arial"/>
      <family val="2"/>
    </font>
    <font>
      <b/>
      <sz val="10"/>
      <color theme="3"/>
      <name val="Arial"/>
      <family val="2"/>
    </font>
    <font>
      <b/>
      <u/>
      <sz val="11"/>
      <name val="Tw Cen MT"/>
      <family val="2"/>
    </font>
    <font>
      <sz val="10"/>
      <color theme="3"/>
      <name val="Arial"/>
      <family val="2"/>
    </font>
    <font>
      <b/>
      <u/>
      <sz val="11"/>
      <color rgb="FF0070C0"/>
      <name val="Tw Cen MT"/>
      <family val="2"/>
    </font>
    <font>
      <b/>
      <strike/>
      <sz val="10"/>
      <name val="Arial"/>
      <family val="2"/>
    </font>
    <font>
      <i/>
      <strike/>
      <sz val="10"/>
      <name val="Arial"/>
      <family val="2"/>
    </font>
    <font>
      <sz val="11"/>
      <color theme="1"/>
      <name val="Arial Narrow"/>
      <family val="2"/>
    </font>
    <font>
      <sz val="10"/>
      <color rgb="FF0070C0"/>
      <name val="Arial Narrow"/>
      <family val="2"/>
    </font>
    <font>
      <b/>
      <sz val="10"/>
      <color rgb="FF0070C0"/>
      <name val="Arial Narrow"/>
      <family val="2"/>
    </font>
    <font>
      <sz val="9"/>
      <color rgb="FF595959"/>
      <name val="Arial"/>
    </font>
    <font>
      <vertAlign val="superscript"/>
      <sz val="9"/>
      <color rgb="FF595959"/>
      <name val="Arial"/>
    </font>
    <font>
      <sz val="9"/>
      <color indexed="81"/>
      <name val="Tahoma"/>
    </font>
    <font>
      <b/>
      <sz val="9"/>
      <color indexed="81"/>
      <name val="Tahoma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1"/>
      <name val="Arial"/>
      <family val="2"/>
    </font>
    <font>
      <i/>
      <vertAlign val="subscript"/>
      <sz val="11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DFDFDF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9" fontId="61" fillId="0" borderId="0" applyFont="0" applyFill="0" applyBorder="0" applyAlignment="0" applyProtection="0"/>
  </cellStyleXfs>
  <cellXfs count="398">
    <xf numFmtId="0" fontId="0" fillId="0" borderId="0" xfId="0"/>
    <xf numFmtId="0" fontId="4" fillId="0" borderId="0" xfId="0" applyFont="1" applyAlignment="1">
      <alignment horizontal="left" vertical="center"/>
    </xf>
    <xf numFmtId="0" fontId="12" fillId="0" borderId="0" xfId="0" applyFont="1"/>
    <xf numFmtId="0" fontId="1" fillId="0" borderId="0" xfId="0" applyFont="1"/>
    <xf numFmtId="0" fontId="4" fillId="0" borderId="0" xfId="1" applyFont="1" applyAlignment="1">
      <alignment vertical="center"/>
    </xf>
    <xf numFmtId="0" fontId="2" fillId="0" borderId="0" xfId="1" applyFont="1" applyAlignment="1" applyProtection="1">
      <alignment horizontal="right" vertical="center"/>
      <protection locked="0"/>
    </xf>
    <xf numFmtId="0" fontId="13" fillId="0" borderId="0" xfId="1" applyFont="1" applyAlignment="1">
      <alignment vertical="center"/>
    </xf>
    <xf numFmtId="164" fontId="2" fillId="0" borderId="0" xfId="1" applyNumberFormat="1" applyFont="1" applyAlignment="1" applyProtection="1">
      <alignment horizontal="center" vertical="center"/>
      <protection locked="0"/>
    </xf>
    <xf numFmtId="0" fontId="2" fillId="0" borderId="0" xfId="1" applyFont="1" applyAlignment="1">
      <alignment horizontal="right" vertical="center"/>
    </xf>
    <xf numFmtId="170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13" fillId="0" borderId="0" xfId="1" applyFont="1" applyAlignment="1" applyProtection="1">
      <alignment vertical="center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170" fontId="4" fillId="0" borderId="0" xfId="1" applyNumberFormat="1" applyFont="1" applyAlignment="1" applyProtection="1">
      <alignment horizontal="center" vertical="center"/>
      <protection locked="0"/>
    </xf>
    <xf numFmtId="0" fontId="14" fillId="0" borderId="0" xfId="1" applyFont="1" applyAlignment="1">
      <alignment vertical="center"/>
    </xf>
    <xf numFmtId="0" fontId="2" fillId="0" borderId="0" xfId="1" applyFont="1" applyAlignment="1" applyProtection="1">
      <alignment vertical="center"/>
      <protection locked="0"/>
    </xf>
    <xf numFmtId="0" fontId="13" fillId="0" borderId="0" xfId="1" applyFont="1" applyAlignment="1">
      <alignment horizontal="center" vertical="center"/>
    </xf>
    <xf numFmtId="164" fontId="4" fillId="0" borderId="0" xfId="1" applyNumberFormat="1" applyFont="1" applyAlignment="1" applyProtection="1">
      <alignment horizontal="center" vertical="center"/>
      <protection locked="0"/>
    </xf>
    <xf numFmtId="0" fontId="2" fillId="0" borderId="0" xfId="1" applyFont="1" applyAlignment="1">
      <alignment vertical="center"/>
    </xf>
    <xf numFmtId="0" fontId="2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>
      <alignment horizontal="right" vertical="center"/>
    </xf>
    <xf numFmtId="167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left" vertical="center"/>
    </xf>
    <xf numFmtId="2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7" fontId="4" fillId="0" borderId="0" xfId="1" applyNumberFormat="1" applyFont="1" applyAlignment="1">
      <alignment horizontal="center" vertical="center"/>
    </xf>
    <xf numFmtId="165" fontId="4" fillId="0" borderId="0" xfId="1" quotePrefix="1" applyNumberFormat="1" applyFont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2" fontId="4" fillId="0" borderId="0" xfId="1" quotePrefix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" fontId="13" fillId="0" borderId="0" xfId="1" applyNumberFormat="1" applyFont="1" applyAlignment="1">
      <alignment horizontal="center" vertical="center"/>
    </xf>
    <xf numFmtId="164" fontId="13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169" fontId="4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vertical="center"/>
    </xf>
    <xf numFmtId="169" fontId="13" fillId="0" borderId="0" xfId="1" applyNumberFormat="1" applyFont="1" applyAlignment="1">
      <alignment horizontal="left" vertical="center"/>
    </xf>
    <xf numFmtId="169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164" fontId="11" fillId="0" borderId="0" xfId="1" applyNumberFormat="1" applyFont="1" applyAlignment="1">
      <alignment horizontal="right" vertical="center"/>
    </xf>
    <xf numFmtId="0" fontId="1" fillId="0" borderId="0" xfId="1"/>
    <xf numFmtId="167" fontId="4" fillId="0" borderId="3" xfId="1" applyNumberFormat="1" applyFont="1" applyBorder="1" applyAlignment="1">
      <alignment horizontal="left" vertical="center"/>
    </xf>
    <xf numFmtId="165" fontId="17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7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0" fontId="12" fillId="0" borderId="0" xfId="0" applyFont="1" applyAlignment="1">
      <alignment horizontal="center"/>
    </xf>
    <xf numFmtId="172" fontId="12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72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0" fontId="2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vertical="center"/>
      <protection hidden="1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/>
    <xf numFmtId="2" fontId="0" fillId="0" borderId="0" xfId="0" applyNumberFormat="1"/>
    <xf numFmtId="2" fontId="12" fillId="0" borderId="0" xfId="0" applyNumberFormat="1" applyFont="1"/>
    <xf numFmtId="0" fontId="1" fillId="0" borderId="0" xfId="0" applyFont="1" applyAlignment="1">
      <alignment horizontal="right"/>
    </xf>
    <xf numFmtId="171" fontId="4" fillId="0" borderId="0" xfId="1" applyNumberFormat="1" applyFont="1" applyAlignment="1" applyProtection="1">
      <alignment horizontal="right" vertical="center"/>
      <protection locked="0"/>
    </xf>
    <xf numFmtId="2" fontId="4" fillId="0" borderId="0" xfId="1" applyNumberFormat="1" applyFont="1" applyAlignment="1">
      <alignment vertical="center"/>
    </xf>
    <xf numFmtId="0" fontId="12" fillId="0" borderId="0" xfId="0" applyFont="1" applyAlignment="1">
      <alignment horizontal="right"/>
    </xf>
    <xf numFmtId="0" fontId="1" fillId="0" borderId="0" xfId="1" applyAlignment="1">
      <alignment horizontal="center" vertical="center"/>
    </xf>
    <xf numFmtId="0" fontId="10" fillId="0" borderId="0" xfId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34" fillId="0" borderId="0" xfId="3" applyAlignment="1">
      <alignment vertical="center"/>
    </xf>
    <xf numFmtId="0" fontId="4" fillId="0" borderId="0" xfId="1" applyFont="1" applyAlignment="1">
      <alignment vertical="center" wrapText="1"/>
    </xf>
    <xf numFmtId="167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2" fontId="4" fillId="0" borderId="0" xfId="1" applyNumberFormat="1" applyFont="1" applyAlignment="1">
      <alignment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/>
    </xf>
    <xf numFmtId="2" fontId="4" fillId="0" borderId="9" xfId="1" applyNumberFormat="1" applyFont="1" applyBorder="1" applyAlignment="1">
      <alignment horizontal="center" vertical="center"/>
    </xf>
    <xf numFmtId="2" fontId="4" fillId="0" borderId="8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2" xfId="1" applyFont="1" applyBorder="1" applyAlignment="1">
      <alignment vertical="center"/>
    </xf>
    <xf numFmtId="0" fontId="4" fillId="0" borderId="13" xfId="1" applyFont="1" applyBorder="1" applyAlignment="1">
      <alignment horizontal="right" vertical="center"/>
    </xf>
    <xf numFmtId="165" fontId="4" fillId="0" borderId="12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right" vertical="center"/>
    </xf>
    <xf numFmtId="2" fontId="4" fillId="0" borderId="7" xfId="1" applyNumberFormat="1" applyFont="1" applyBorder="1" applyAlignment="1">
      <alignment horizontal="center" vertical="center"/>
    </xf>
    <xf numFmtId="165" fontId="4" fillId="0" borderId="7" xfId="1" applyNumberFormat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center" vertical="center"/>
    </xf>
    <xf numFmtId="0" fontId="28" fillId="0" borderId="0" xfId="1" applyFont="1" applyAlignment="1">
      <alignment vertical="center"/>
    </xf>
    <xf numFmtId="0" fontId="29" fillId="0" borderId="0" xfId="1" applyFont="1" applyAlignment="1">
      <alignment vertical="center"/>
    </xf>
    <xf numFmtId="0" fontId="28" fillId="0" borderId="0" xfId="1" applyFont="1" applyAlignment="1">
      <alignment horizontal="right" vertical="center"/>
    </xf>
    <xf numFmtId="2" fontId="28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 vertical="center"/>
    </xf>
    <xf numFmtId="2" fontId="28" fillId="0" borderId="0" xfId="1" applyNumberFormat="1" applyFont="1" applyAlignment="1">
      <alignment horizontal="center" vertical="center"/>
    </xf>
    <xf numFmtId="2" fontId="29" fillId="0" borderId="0" xfId="1" applyNumberFormat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3" fillId="0" borderId="0" xfId="1" applyFont="1"/>
    <xf numFmtId="0" fontId="37" fillId="0" borderId="0" xfId="1" applyFont="1" applyAlignment="1">
      <alignment horizontal="left" vertical="center" wrapText="1"/>
    </xf>
    <xf numFmtId="0" fontId="39" fillId="0" borderId="0" xfId="1" applyFont="1" applyAlignment="1">
      <alignment horizontal="left" vertical="center" wrapText="1"/>
    </xf>
    <xf numFmtId="0" fontId="12" fillId="0" borderId="0" xfId="1" applyFont="1"/>
    <xf numFmtId="0" fontId="12" fillId="0" borderId="0" xfId="1" applyFont="1" applyAlignment="1">
      <alignment horizontal="center"/>
    </xf>
    <xf numFmtId="2" fontId="12" fillId="0" borderId="0" xfId="1" applyNumberFormat="1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center"/>
    </xf>
    <xf numFmtId="0" fontId="41" fillId="0" borderId="0" xfId="1" applyFont="1"/>
    <xf numFmtId="0" fontId="42" fillId="0" borderId="0" xfId="1" applyFont="1" applyAlignment="1">
      <alignment horizontal="center"/>
    </xf>
    <xf numFmtId="0" fontId="43" fillId="0" borderId="0" xfId="1" applyFont="1" applyAlignment="1">
      <alignment horizontal="center"/>
    </xf>
    <xf numFmtId="0" fontId="44" fillId="0" borderId="0" xfId="1" applyFont="1" applyAlignment="1">
      <alignment horizontal="center"/>
    </xf>
    <xf numFmtId="0" fontId="45" fillId="0" borderId="0" xfId="1" applyFont="1" applyAlignment="1">
      <alignment horizontal="center"/>
    </xf>
    <xf numFmtId="2" fontId="46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1" fillId="3" borderId="0" xfId="1" applyFill="1" applyAlignment="1">
      <alignment horizontal="center"/>
    </xf>
    <xf numFmtId="165" fontId="1" fillId="0" borderId="0" xfId="1" applyNumberFormat="1" applyAlignment="1">
      <alignment horizontal="center"/>
    </xf>
    <xf numFmtId="0" fontId="12" fillId="4" borderId="11" xfId="1" applyFont="1" applyFill="1" applyBorder="1" applyAlignment="1">
      <alignment horizontal="center"/>
    </xf>
    <xf numFmtId="0" fontId="12" fillId="4" borderId="10" xfId="1" applyFont="1" applyFill="1" applyBorder="1" applyAlignment="1">
      <alignment horizontal="center"/>
    </xf>
    <xf numFmtId="0" fontId="12" fillId="4" borderId="13" xfId="1" applyFont="1" applyFill="1" applyBorder="1" applyAlignment="1">
      <alignment horizontal="center"/>
    </xf>
    <xf numFmtId="165" fontId="12" fillId="4" borderId="1" xfId="1" applyNumberFormat="1" applyFont="1" applyFill="1" applyBorder="1" applyAlignment="1">
      <alignment horizontal="center"/>
    </xf>
    <xf numFmtId="0" fontId="1" fillId="0" borderId="0" xfId="1" applyAlignment="1">
      <alignment horizontal="right"/>
    </xf>
    <xf numFmtId="0" fontId="12" fillId="4" borderId="9" xfId="1" applyFont="1" applyFill="1" applyBorder="1" applyAlignment="1">
      <alignment horizontal="center"/>
    </xf>
    <xf numFmtId="165" fontId="12" fillId="4" borderId="7" xfId="1" applyNumberFormat="1" applyFont="1" applyFill="1" applyBorder="1" applyAlignment="1">
      <alignment horizontal="center"/>
    </xf>
    <xf numFmtId="165" fontId="1" fillId="0" borderId="0" xfId="1" applyNumberFormat="1"/>
    <xf numFmtId="0" fontId="12" fillId="0" borderId="1" xfId="1" applyFont="1" applyBorder="1" applyAlignment="1">
      <alignment horizontal="right"/>
    </xf>
    <xf numFmtId="0" fontId="12" fillId="0" borderId="1" xfId="1" applyFont="1" applyBorder="1" applyAlignment="1">
      <alignment horizontal="center"/>
    </xf>
    <xf numFmtId="165" fontId="12" fillId="0" borderId="1" xfId="1" applyNumberFormat="1" applyFont="1" applyBorder="1" applyAlignment="1">
      <alignment horizontal="center"/>
    </xf>
    <xf numFmtId="0" fontId="47" fillId="0" borderId="0" xfId="1" applyFont="1"/>
    <xf numFmtId="0" fontId="47" fillId="0" borderId="0" xfId="1" applyFont="1" applyAlignment="1">
      <alignment horizontal="center"/>
    </xf>
    <xf numFmtId="0" fontId="0" fillId="0" borderId="0" xfId="0" applyAlignment="1">
      <alignment horizontal="right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9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 vertical="center"/>
    </xf>
    <xf numFmtId="0" fontId="25" fillId="0" borderId="0" xfId="0" applyFont="1"/>
    <xf numFmtId="0" fontId="31" fillId="0" borderId="0" xfId="0" applyFont="1"/>
    <xf numFmtId="165" fontId="0" fillId="0" borderId="0" xfId="0" applyNumberFormat="1"/>
    <xf numFmtId="0" fontId="26" fillId="0" borderId="0" xfId="0" applyFont="1"/>
    <xf numFmtId="2" fontId="27" fillId="0" borderId="0" xfId="0" applyNumberFormat="1" applyFont="1"/>
    <xf numFmtId="2" fontId="32" fillId="0" borderId="0" xfId="0" applyNumberFormat="1" applyFont="1"/>
    <xf numFmtId="0" fontId="12" fillId="0" borderId="0" xfId="0" applyFont="1" applyAlignment="1">
      <alignment vertical="center" wrapText="1"/>
    </xf>
    <xf numFmtId="0" fontId="2" fillId="0" borderId="0" xfId="1" applyFont="1" applyAlignment="1">
      <alignment horizontal="left" vertical="center"/>
    </xf>
    <xf numFmtId="0" fontId="12" fillId="4" borderId="40" xfId="1" applyFont="1" applyFill="1" applyBorder="1" applyAlignment="1">
      <alignment horizontal="center"/>
    </xf>
    <xf numFmtId="165" fontId="12" fillId="4" borderId="12" xfId="1" applyNumberFormat="1" applyFont="1" applyFill="1" applyBorder="1" applyAlignment="1">
      <alignment horizontal="center"/>
    </xf>
    <xf numFmtId="165" fontId="12" fillId="4" borderId="8" xfId="1" applyNumberFormat="1" applyFont="1" applyFill="1" applyBorder="1" applyAlignment="1">
      <alignment horizontal="center"/>
    </xf>
    <xf numFmtId="0" fontId="31" fillId="0" borderId="0" xfId="1" applyFont="1"/>
    <xf numFmtId="0" fontId="31" fillId="0" borderId="0" xfId="1" applyFont="1" applyAlignment="1">
      <alignment horizontal="center"/>
    </xf>
    <xf numFmtId="0" fontId="48" fillId="0" borderId="0" xfId="1" applyFont="1" applyAlignment="1">
      <alignment horizontal="center"/>
    </xf>
    <xf numFmtId="0" fontId="49" fillId="0" borderId="0" xfId="1" applyFont="1" applyAlignment="1">
      <alignment horizontal="right"/>
    </xf>
    <xf numFmtId="2" fontId="49" fillId="0" borderId="0" xfId="1" applyNumberFormat="1" applyFont="1" applyAlignment="1">
      <alignment horizontal="center"/>
    </xf>
    <xf numFmtId="0" fontId="49" fillId="0" borderId="0" xfId="1" applyFont="1" applyAlignment="1">
      <alignment horizontal="center"/>
    </xf>
    <xf numFmtId="2" fontId="48" fillId="0" borderId="0" xfId="1" applyNumberFormat="1" applyFont="1" applyAlignment="1">
      <alignment horizontal="center"/>
    </xf>
    <xf numFmtId="0" fontId="48" fillId="0" borderId="0" xfId="1" applyFont="1" applyAlignment="1">
      <alignment vertical="center"/>
    </xf>
    <xf numFmtId="0" fontId="48" fillId="0" borderId="0" xfId="1" applyFont="1"/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38" fillId="0" borderId="0" xfId="1" applyFont="1" applyAlignment="1">
      <alignment horizontal="left"/>
    </xf>
    <xf numFmtId="0" fontId="4" fillId="0" borderId="0" xfId="1" applyFont="1" applyAlignment="1" applyProtection="1">
      <alignment vertical="center"/>
      <protection hidden="1"/>
    </xf>
    <xf numFmtId="170" fontId="4" fillId="0" borderId="0" xfId="1" applyNumberFormat="1" applyFont="1" applyAlignment="1" applyProtection="1">
      <alignment vertical="center"/>
      <protection locked="0"/>
    </xf>
    <xf numFmtId="166" fontId="4" fillId="0" borderId="0" xfId="1" applyNumberFormat="1" applyFont="1" applyAlignment="1" applyProtection="1">
      <alignment horizontal="left" vertical="center"/>
      <protection locked="0"/>
    </xf>
    <xf numFmtId="0" fontId="36" fillId="0" borderId="24" xfId="1" applyFont="1" applyBorder="1" applyAlignment="1">
      <alignment horizontal="center" vertical="center" wrapText="1"/>
    </xf>
    <xf numFmtId="0" fontId="50" fillId="0" borderId="2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164" fontId="4" fillId="0" borderId="0" xfId="0" applyNumberFormat="1" applyFont="1" applyAlignment="1" applyProtection="1">
      <alignment horizontal="left" vertical="center"/>
      <protection locked="0"/>
    </xf>
    <xf numFmtId="0" fontId="4" fillId="0" borderId="20" xfId="1" applyFont="1" applyBorder="1" applyAlignment="1">
      <alignment horizontal="right" vertical="center"/>
    </xf>
    <xf numFmtId="0" fontId="51" fillId="0" borderId="1" xfId="1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51" fillId="0" borderId="7" xfId="1" applyFont="1" applyBorder="1" applyAlignment="1">
      <alignment horizontal="center" vertical="center"/>
    </xf>
    <xf numFmtId="0" fontId="52" fillId="0" borderId="0" xfId="1" applyFont="1" applyAlignment="1">
      <alignment vertical="center"/>
    </xf>
    <xf numFmtId="2" fontId="52" fillId="0" borderId="0" xfId="1" applyNumberFormat="1" applyFont="1" applyAlignment="1">
      <alignment vertical="center"/>
    </xf>
    <xf numFmtId="168" fontId="43" fillId="0" borderId="1" xfId="0" applyNumberFormat="1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170" fontId="51" fillId="0" borderId="0" xfId="1" applyNumberFormat="1" applyFont="1" applyAlignment="1" applyProtection="1">
      <alignment vertical="center"/>
      <protection locked="0"/>
    </xf>
    <xf numFmtId="166" fontId="51" fillId="0" borderId="0" xfId="1" applyNumberFormat="1" applyFont="1" applyAlignment="1" applyProtection="1">
      <alignment horizontal="left" vertical="center"/>
      <protection locked="0"/>
    </xf>
    <xf numFmtId="166" fontId="4" fillId="5" borderId="0" xfId="0" applyNumberFormat="1" applyFont="1" applyFill="1" applyAlignment="1">
      <alignment horizontal="left" vertical="center"/>
    </xf>
    <xf numFmtId="166" fontId="4" fillId="5" borderId="0" xfId="1" applyNumberFormat="1" applyFont="1" applyFill="1" applyAlignment="1" applyProtection="1">
      <alignment horizontal="left" vertical="center"/>
      <protection locked="0"/>
    </xf>
    <xf numFmtId="170" fontId="4" fillId="5" borderId="0" xfId="1" applyNumberFormat="1" applyFont="1" applyFill="1" applyAlignment="1" applyProtection="1">
      <alignment vertical="center"/>
      <protection locked="0"/>
    </xf>
    <xf numFmtId="0" fontId="35" fillId="0" borderId="0" xfId="1" applyFont="1" applyAlignment="1">
      <alignment vertical="center"/>
    </xf>
    <xf numFmtId="0" fontId="37" fillId="0" borderId="26" xfId="1" applyFont="1" applyBorder="1" applyAlignment="1">
      <alignment horizontal="left" vertical="center" wrapText="1"/>
    </xf>
    <xf numFmtId="0" fontId="1" fillId="0" borderId="18" xfId="1" applyBorder="1" applyAlignment="1">
      <alignment horizontal="center"/>
    </xf>
    <xf numFmtId="0" fontId="1" fillId="0" borderId="17" xfId="1" applyBorder="1" applyAlignment="1">
      <alignment horizontal="center"/>
    </xf>
    <xf numFmtId="0" fontId="1" fillId="0" borderId="19" xfId="1" applyBorder="1" applyAlignment="1">
      <alignment horizontal="center"/>
    </xf>
    <xf numFmtId="0" fontId="37" fillId="0" borderId="0" xfId="1" applyFont="1" applyAlignment="1">
      <alignment vertical="center"/>
    </xf>
    <xf numFmtId="0" fontId="1" fillId="0" borderId="20" xfId="1" applyBorder="1" applyAlignment="1">
      <alignment horizontal="center"/>
    </xf>
    <xf numFmtId="0" fontId="1" fillId="0" borderId="13" xfId="1" applyBorder="1" applyAlignment="1">
      <alignment horizontal="center"/>
    </xf>
    <xf numFmtId="0" fontId="38" fillId="0" borderId="13" xfId="1" applyFont="1" applyBorder="1" applyAlignment="1">
      <alignment horizontal="right"/>
    </xf>
    <xf numFmtId="0" fontId="37" fillId="0" borderId="28" xfId="1" applyFont="1" applyBorder="1" applyAlignment="1">
      <alignment horizontal="left" vertical="center" wrapText="1"/>
    </xf>
    <xf numFmtId="0" fontId="37" fillId="0" borderId="29" xfId="1" applyFont="1" applyBorder="1" applyAlignment="1">
      <alignment horizontal="left" vertical="center" wrapText="1"/>
    </xf>
    <xf numFmtId="0" fontId="37" fillId="0" borderId="31" xfId="1" applyFont="1" applyBorder="1" applyAlignment="1">
      <alignment horizontal="left" vertical="center" wrapText="1"/>
    </xf>
    <xf numFmtId="0" fontId="1" fillId="0" borderId="9" xfId="1" applyBorder="1" applyAlignment="1">
      <alignment horizontal="center"/>
    </xf>
    <xf numFmtId="0" fontId="37" fillId="0" borderId="33" xfId="1" applyFont="1" applyBorder="1" applyAlignment="1">
      <alignment horizontal="left" vertical="center" wrapText="1"/>
    </xf>
    <xf numFmtId="0" fontId="37" fillId="0" borderId="34" xfId="1" applyFont="1" applyBorder="1" applyAlignment="1">
      <alignment horizontal="left" vertical="center" wrapText="1"/>
    </xf>
    <xf numFmtId="0" fontId="12" fillId="0" borderId="15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right"/>
    </xf>
    <xf numFmtId="0" fontId="37" fillId="0" borderId="0" xfId="1" applyFont="1" applyAlignment="1">
      <alignment horizontal="center" vertical="center" wrapText="1"/>
    </xf>
    <xf numFmtId="0" fontId="1" fillId="0" borderId="39" xfId="1" applyBorder="1" applyAlignment="1">
      <alignment vertical="center"/>
    </xf>
    <xf numFmtId="0" fontId="40" fillId="0" borderId="0" xfId="1" applyFont="1"/>
    <xf numFmtId="0" fontId="38" fillId="5" borderId="0" xfId="0" applyFont="1" applyFill="1"/>
    <xf numFmtId="0" fontId="0" fillId="5" borderId="0" xfId="0" applyFill="1"/>
    <xf numFmtId="0" fontId="1" fillId="5" borderId="0" xfId="1" applyFill="1"/>
    <xf numFmtId="0" fontId="51" fillId="2" borderId="7" xfId="1" applyFont="1" applyFill="1" applyBorder="1" applyAlignment="1">
      <alignment horizontal="center" vertical="center"/>
    </xf>
    <xf numFmtId="0" fontId="51" fillId="2" borderId="1" xfId="1" applyFont="1" applyFill="1" applyBorder="1" applyAlignment="1">
      <alignment horizontal="center" vertical="center"/>
    </xf>
    <xf numFmtId="0" fontId="0" fillId="0" borderId="26" xfId="0" applyBorder="1"/>
    <xf numFmtId="0" fontId="36" fillId="0" borderId="42" xfId="1" applyFont="1" applyBorder="1" applyAlignment="1">
      <alignment horizontal="center" vertical="center" wrapText="1"/>
    </xf>
    <xf numFmtId="0" fontId="36" fillId="0" borderId="43" xfId="1" applyFont="1" applyBorder="1" applyAlignment="1">
      <alignment horizontal="center" vertical="center" wrapText="1"/>
    </xf>
    <xf numFmtId="0" fontId="36" fillId="0" borderId="44" xfId="1" applyFont="1" applyBorder="1" applyAlignment="1">
      <alignment horizontal="center" vertical="center" wrapText="1"/>
    </xf>
    <xf numFmtId="0" fontId="50" fillId="0" borderId="31" xfId="0" applyFont="1" applyBorder="1" applyAlignment="1">
      <alignment horizontal="right" vertical="center" wrapText="1"/>
    </xf>
    <xf numFmtId="0" fontId="50" fillId="0" borderId="32" xfId="0" applyFont="1" applyBorder="1" applyAlignment="1">
      <alignment horizontal="left" vertical="center" wrapText="1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36" fillId="0" borderId="41" xfId="1" applyFont="1" applyBorder="1" applyAlignment="1">
      <alignment horizontal="center" vertical="center" wrapText="1"/>
    </xf>
    <xf numFmtId="0" fontId="50" fillId="0" borderId="41" xfId="0" applyFont="1" applyBorder="1" applyAlignment="1">
      <alignment horizontal="right" vertical="center" wrapText="1"/>
    </xf>
    <xf numFmtId="0" fontId="50" fillId="0" borderId="41" xfId="0" applyFont="1" applyBorder="1" applyAlignment="1">
      <alignment horizontal="left" vertical="center" wrapText="1"/>
    </xf>
    <xf numFmtId="0" fontId="0" fillId="0" borderId="41" xfId="0" applyBorder="1"/>
    <xf numFmtId="168" fontId="4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11" fontId="51" fillId="0" borderId="1" xfId="1" applyNumberFormat="1" applyFont="1" applyBorder="1" applyAlignment="1">
      <alignment horizontal="center" vertical="center"/>
    </xf>
    <xf numFmtId="2" fontId="51" fillId="0" borderId="1" xfId="1" applyNumberFormat="1" applyFont="1" applyBorder="1" applyAlignment="1">
      <alignment horizontal="center" vertical="center"/>
    </xf>
    <xf numFmtId="165" fontId="51" fillId="0" borderId="0" xfId="1" quotePrefix="1" applyNumberFormat="1" applyFont="1" applyAlignment="1">
      <alignment horizontal="center" vertical="center"/>
    </xf>
    <xf numFmtId="165" fontId="51" fillId="0" borderId="0" xfId="1" applyNumberFormat="1" applyFont="1" applyAlignment="1">
      <alignment horizontal="center" vertical="center"/>
    </xf>
    <xf numFmtId="164" fontId="4" fillId="0" borderId="1" xfId="1" applyNumberFormat="1" applyFont="1" applyBorder="1" applyAlignment="1" applyProtection="1">
      <alignment horizontal="center" vertical="center"/>
      <protection locked="0"/>
    </xf>
    <xf numFmtId="171" fontId="4" fillId="0" borderId="1" xfId="1" applyNumberFormat="1" applyFont="1" applyBorder="1" applyAlignment="1" applyProtection="1">
      <alignment horizontal="center" vertical="center"/>
      <protection locked="0"/>
    </xf>
    <xf numFmtId="2" fontId="4" fillId="0" borderId="0" xfId="1" applyNumberFormat="1" applyFont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165" fontId="4" fillId="0" borderId="0" xfId="1" applyNumberFormat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169" fontId="9" fillId="0" borderId="1" xfId="1" applyNumberFormat="1" applyFont="1" applyBorder="1" applyAlignment="1" applyProtection="1">
      <alignment horizontal="center" vertical="center"/>
      <protection locked="0"/>
    </xf>
    <xf numFmtId="2" fontId="33" fillId="0" borderId="0" xfId="1" applyNumberFormat="1" applyFont="1" applyAlignment="1">
      <alignment vertical="center"/>
    </xf>
    <xf numFmtId="2" fontId="4" fillId="0" borderId="2" xfId="1" applyNumberFormat="1" applyFont="1" applyBorder="1" applyAlignment="1" applyProtection="1">
      <alignment horizontal="center"/>
      <protection locked="0"/>
    </xf>
    <xf numFmtId="2" fontId="4" fillId="0" borderId="0" xfId="1" applyNumberFormat="1" applyFont="1" applyAlignment="1" applyProtection="1">
      <alignment horizontal="center"/>
      <protection locked="0"/>
    </xf>
    <xf numFmtId="2" fontId="4" fillId="0" borderId="3" xfId="1" applyNumberFormat="1" applyFont="1" applyBorder="1" applyAlignment="1" applyProtection="1">
      <alignment horizontal="center"/>
      <protection locked="0"/>
    </xf>
    <xf numFmtId="164" fontId="4" fillId="0" borderId="0" xfId="1" applyNumberFormat="1" applyFont="1" applyAlignment="1" applyProtection="1">
      <alignment horizontal="left" vertical="center"/>
      <protection locked="0"/>
    </xf>
    <xf numFmtId="0" fontId="25" fillId="0" borderId="0" xfId="1" applyFont="1"/>
    <xf numFmtId="0" fontId="43" fillId="0" borderId="0" xfId="1" applyFont="1"/>
    <xf numFmtId="0" fontId="1" fillId="0" borderId="21" xfId="1" applyBorder="1" applyAlignment="1">
      <alignment horizontal="center"/>
    </xf>
    <xf numFmtId="0" fontId="1" fillId="0" borderId="12" xfId="1" applyBorder="1" applyAlignment="1">
      <alignment horizontal="center"/>
    </xf>
    <xf numFmtId="2" fontId="38" fillId="0" borderId="1" xfId="1" applyNumberFormat="1" applyFont="1" applyBorder="1" applyAlignment="1">
      <alignment horizontal="center"/>
    </xf>
    <xf numFmtId="0" fontId="38" fillId="0" borderId="12" xfId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0" fontId="1" fillId="0" borderId="8" xfId="1" applyBorder="1" applyAlignment="1">
      <alignment horizontal="center"/>
    </xf>
    <xf numFmtId="2" fontId="12" fillId="0" borderId="14" xfId="1" applyNumberFormat="1" applyFont="1" applyBorder="1" applyAlignment="1">
      <alignment horizontal="center"/>
    </xf>
    <xf numFmtId="2" fontId="12" fillId="0" borderId="16" xfId="1" applyNumberFormat="1" applyFont="1" applyBorder="1" applyAlignment="1">
      <alignment horizontal="center"/>
    </xf>
    <xf numFmtId="2" fontId="12" fillId="0" borderId="1" xfId="1" applyNumberFormat="1" applyFont="1" applyBorder="1" applyAlignment="1">
      <alignment horizontal="center"/>
    </xf>
    <xf numFmtId="2" fontId="12" fillId="0" borderId="12" xfId="1" applyNumberFormat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0" fontId="4" fillId="6" borderId="0" xfId="1" applyFont="1" applyFill="1" applyAlignment="1">
      <alignment vertical="center"/>
    </xf>
    <xf numFmtId="0" fontId="53" fillId="6" borderId="0" xfId="0" applyFont="1" applyFill="1" applyAlignment="1">
      <alignment horizontal="left" vertical="center" readingOrder="1"/>
    </xf>
    <xf numFmtId="0" fontId="12" fillId="0" borderId="22" xfId="1" applyFont="1" applyBorder="1" applyAlignment="1">
      <alignment horizontal="center"/>
    </xf>
    <xf numFmtId="0" fontId="51" fillId="0" borderId="21" xfId="1" applyFont="1" applyBorder="1" applyAlignment="1">
      <alignment vertical="center"/>
    </xf>
    <xf numFmtId="0" fontId="51" fillId="0" borderId="12" xfId="1" applyFont="1" applyBorder="1" applyAlignment="1">
      <alignment vertical="center"/>
    </xf>
    <xf numFmtId="171" fontId="51" fillId="0" borderId="12" xfId="1" applyNumberFormat="1" applyFont="1" applyBorder="1" applyAlignment="1" applyProtection="1">
      <alignment horizontal="right" vertical="center"/>
      <protection locked="0"/>
    </xf>
    <xf numFmtId="1" fontId="51" fillId="0" borderId="0" xfId="1" applyNumberFormat="1" applyFont="1" applyAlignment="1">
      <alignment horizontal="center" vertical="center"/>
    </xf>
    <xf numFmtId="0" fontId="51" fillId="0" borderId="8" xfId="1" applyFont="1" applyBorder="1" applyAlignment="1">
      <alignment vertical="center"/>
    </xf>
    <xf numFmtId="174" fontId="2" fillId="0" borderId="0" xfId="1" applyNumberFormat="1" applyFont="1" applyAlignment="1">
      <alignment horizontal="left" vertical="center"/>
    </xf>
    <xf numFmtId="0" fontId="34" fillId="0" borderId="0" xfId="3" applyFill="1" applyAlignment="1">
      <alignment vertical="center"/>
    </xf>
    <xf numFmtId="0" fontId="37" fillId="0" borderId="25" xfId="1" applyFont="1" applyBorder="1" applyAlignment="1">
      <alignment horizontal="left" vertical="center" wrapText="1"/>
    </xf>
    <xf numFmtId="0" fontId="37" fillId="0" borderId="26" xfId="1" applyFont="1" applyBorder="1" applyAlignment="1">
      <alignment horizontal="right" vertical="center" wrapText="1"/>
    </xf>
    <xf numFmtId="0" fontId="37" fillId="0" borderId="27" xfId="1" applyFont="1" applyBorder="1" applyAlignment="1">
      <alignment horizontal="right" vertical="center" wrapText="1"/>
    </xf>
    <xf numFmtId="0" fontId="50" fillId="0" borderId="26" xfId="1" applyFont="1" applyBorder="1" applyAlignment="1">
      <alignment horizontal="right" vertical="center" wrapText="1"/>
    </xf>
    <xf numFmtId="0" fontId="50" fillId="0" borderId="27" xfId="1" applyFont="1" applyBorder="1" applyAlignment="1">
      <alignment horizontal="right" vertical="center" wrapText="1"/>
    </xf>
    <xf numFmtId="0" fontId="37" fillId="0" borderId="36" xfId="1" applyFont="1" applyBorder="1" applyAlignment="1">
      <alignment horizontal="left" vertical="center" wrapText="1"/>
    </xf>
    <xf numFmtId="0" fontId="37" fillId="0" borderId="37" xfId="1" applyFont="1" applyBorder="1" applyAlignment="1">
      <alignment horizontal="left" vertical="center" wrapText="1"/>
    </xf>
    <xf numFmtId="0" fontId="37" fillId="0" borderId="37" xfId="1" applyFont="1" applyBorder="1" applyAlignment="1">
      <alignment horizontal="right" vertical="center" wrapText="1"/>
    </xf>
    <xf numFmtId="0" fontId="37" fillId="0" borderId="38" xfId="1" applyFont="1" applyBorder="1" applyAlignment="1">
      <alignment horizontal="right" vertical="center" wrapText="1"/>
    </xf>
    <xf numFmtId="0" fontId="59" fillId="0" borderId="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7" xfId="0" applyNumberFormat="1" applyFont="1" applyBorder="1" applyAlignment="1">
      <alignment horizontal="center" vertical="center"/>
    </xf>
    <xf numFmtId="11" fontId="51" fillId="2" borderId="1" xfId="1" applyNumberFormat="1" applyFont="1" applyFill="1" applyBorder="1" applyAlignment="1">
      <alignment horizontal="center" vertical="center"/>
    </xf>
    <xf numFmtId="11" fontId="51" fillId="2" borderId="7" xfId="1" applyNumberFormat="1" applyFont="1" applyFill="1" applyBorder="1" applyAlignment="1">
      <alignment horizontal="center" vertical="center"/>
    </xf>
    <xf numFmtId="0" fontId="51" fillId="2" borderId="0" xfId="1" applyFont="1" applyFill="1" applyAlignment="1" applyProtection="1">
      <alignment vertical="center"/>
      <protection hidden="1"/>
    </xf>
    <xf numFmtId="2" fontId="51" fillId="2" borderId="1" xfId="1" applyNumberFormat="1" applyFont="1" applyFill="1" applyBorder="1" applyAlignment="1">
      <alignment horizontal="center" vertical="center"/>
    </xf>
    <xf numFmtId="165" fontId="51" fillId="2" borderId="0" xfId="1" quotePrefix="1" applyNumberFormat="1" applyFont="1" applyFill="1" applyAlignment="1">
      <alignment horizontal="center" vertical="center"/>
    </xf>
    <xf numFmtId="165" fontId="4" fillId="2" borderId="0" xfId="1" quotePrefix="1" applyNumberFormat="1" applyFont="1" applyFill="1" applyAlignment="1">
      <alignment horizontal="center" vertical="center"/>
    </xf>
    <xf numFmtId="165" fontId="51" fillId="2" borderId="0" xfId="1" applyNumberFormat="1" applyFont="1" applyFill="1" applyAlignment="1">
      <alignment horizontal="center" vertical="center"/>
    </xf>
    <xf numFmtId="173" fontId="51" fillId="2" borderId="0" xfId="1" applyNumberFormat="1" applyFont="1" applyFill="1" applyAlignment="1">
      <alignment horizontal="center" vertical="center"/>
    </xf>
    <xf numFmtId="1" fontId="51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171" fontId="4" fillId="2" borderId="1" xfId="1" applyNumberFormat="1" applyFont="1" applyFill="1" applyBorder="1" applyAlignment="1" applyProtection="1">
      <alignment horizontal="center" vertical="center"/>
      <protection locked="0"/>
    </xf>
    <xf numFmtId="164" fontId="4" fillId="2" borderId="1" xfId="1" applyNumberFormat="1" applyFont="1" applyFill="1" applyBorder="1" applyAlignment="1" applyProtection="1">
      <alignment horizontal="center" vertical="center"/>
      <protection locked="0"/>
    </xf>
    <xf numFmtId="0" fontId="37" fillId="2" borderId="30" xfId="1" applyFont="1" applyFill="1" applyBorder="1" applyAlignment="1">
      <alignment horizontal="right" vertical="center" wrapText="1"/>
    </xf>
    <xf numFmtId="0" fontId="37" fillId="2" borderId="32" xfId="1" applyFont="1" applyFill="1" applyBorder="1" applyAlignment="1">
      <alignment horizontal="right" vertical="center" wrapText="1"/>
    </xf>
    <xf numFmtId="0" fontId="37" fillId="2" borderId="35" xfId="1" applyFont="1" applyFill="1" applyBorder="1" applyAlignment="1">
      <alignment horizontal="right" vertical="center" wrapText="1"/>
    </xf>
    <xf numFmtId="2" fontId="9" fillId="0" borderId="1" xfId="1" applyNumberFormat="1" applyFont="1" applyBorder="1" applyAlignment="1" applyProtection="1">
      <alignment horizontal="center" vertical="center"/>
      <protection locked="0"/>
    </xf>
    <xf numFmtId="0" fontId="51" fillId="0" borderId="0" xfId="1" applyFont="1" applyAlignment="1" applyProtection="1">
      <alignment vertical="center"/>
      <protection hidden="1"/>
    </xf>
    <xf numFmtId="173" fontId="51" fillId="0" borderId="0" xfId="1" applyNumberFormat="1" applyFont="1" applyAlignment="1">
      <alignment horizontal="center" vertical="center"/>
    </xf>
    <xf numFmtId="10" fontId="0" fillId="0" borderId="1" xfId="4" applyNumberFormat="1" applyFont="1" applyFill="1" applyBorder="1"/>
    <xf numFmtId="10" fontId="0" fillId="0" borderId="0" xfId="4" applyNumberFormat="1" applyFont="1" applyFill="1"/>
    <xf numFmtId="0" fontId="12" fillId="0" borderId="1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8" fontId="1" fillId="0" borderId="46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59" fillId="0" borderId="51" xfId="0" applyFont="1" applyBorder="1" applyAlignment="1">
      <alignment horizontal="center" vertical="center"/>
    </xf>
    <xf numFmtId="0" fontId="59" fillId="0" borderId="52" xfId="0" applyFont="1" applyBorder="1" applyAlignment="1">
      <alignment horizontal="center" vertical="center"/>
    </xf>
    <xf numFmtId="165" fontId="59" fillId="0" borderId="52" xfId="0" applyNumberFormat="1" applyFont="1" applyBorder="1" applyAlignment="1">
      <alignment horizontal="center" vertical="center"/>
    </xf>
    <xf numFmtId="168" fontId="59" fillId="0" borderId="52" xfId="0" applyNumberFormat="1" applyFont="1" applyBorder="1" applyAlignment="1">
      <alignment horizontal="center" vertical="center"/>
    </xf>
    <xf numFmtId="2" fontId="59" fillId="0" borderId="52" xfId="0" applyNumberFormat="1" applyFont="1" applyBorder="1" applyAlignment="1">
      <alignment horizontal="center" vertical="center"/>
    </xf>
    <xf numFmtId="2" fontId="59" fillId="0" borderId="53" xfId="0" applyNumberFormat="1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165" fontId="59" fillId="0" borderId="1" xfId="0" applyNumberFormat="1" applyFont="1" applyBorder="1" applyAlignment="1">
      <alignment horizontal="center" vertical="center"/>
    </xf>
    <xf numFmtId="168" fontId="59" fillId="0" borderId="1" xfId="0" applyNumberFormat="1" applyFont="1" applyBorder="1" applyAlignment="1">
      <alignment horizontal="center" vertical="center"/>
    </xf>
    <xf numFmtId="1" fontId="59" fillId="0" borderId="1" xfId="0" applyNumberFormat="1" applyFont="1" applyBorder="1" applyAlignment="1">
      <alignment horizontal="center" vertical="center"/>
    </xf>
    <xf numFmtId="2" fontId="59" fillId="0" borderId="1" xfId="0" applyNumberFormat="1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/>
    </xf>
    <xf numFmtId="2" fontId="59" fillId="0" borderId="12" xfId="0" applyNumberFormat="1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 wrapText="1"/>
    </xf>
    <xf numFmtId="0" fontId="59" fillId="0" borderId="40" xfId="0" applyFont="1" applyBorder="1" applyAlignment="1">
      <alignment horizontal="center" vertical="center" wrapText="1"/>
    </xf>
    <xf numFmtId="0" fontId="59" fillId="0" borderId="56" xfId="0" applyFont="1" applyBorder="1" applyAlignment="1">
      <alignment horizontal="center" vertical="center" wrapText="1"/>
    </xf>
    <xf numFmtId="2" fontId="59" fillId="0" borderId="49" xfId="0" applyNumberFormat="1" applyFont="1" applyBorder="1" applyAlignment="1">
      <alignment horizontal="center" vertical="center"/>
    </xf>
    <xf numFmtId="2" fontId="59" fillId="0" borderId="57" xfId="0" applyNumberFormat="1" applyFont="1" applyBorder="1" applyAlignment="1">
      <alignment horizontal="center" vertical="center"/>
    </xf>
    <xf numFmtId="0" fontId="59" fillId="0" borderId="59" xfId="0" applyFont="1" applyBorder="1" applyAlignment="1">
      <alignment horizontal="center" vertical="center"/>
    </xf>
    <xf numFmtId="0" fontId="59" fillId="0" borderId="54" xfId="0" applyFont="1" applyBorder="1" applyAlignment="1">
      <alignment horizontal="center" vertical="center"/>
    </xf>
    <xf numFmtId="0" fontId="59" fillId="0" borderId="11" xfId="0" applyFont="1" applyBorder="1" applyAlignment="1">
      <alignment horizontal="center" vertical="center" wrapText="1"/>
    </xf>
    <xf numFmtId="1" fontId="59" fillId="0" borderId="12" xfId="0" applyNumberFormat="1" applyFont="1" applyBorder="1" applyAlignment="1">
      <alignment horizontal="center" vertical="center"/>
    </xf>
    <xf numFmtId="1" fontId="59" fillId="0" borderId="8" xfId="0" applyNumberFormat="1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 wrapText="1"/>
    </xf>
    <xf numFmtId="0" fontId="37" fillId="7" borderId="26" xfId="1" applyFont="1" applyFill="1" applyBorder="1" applyAlignment="1">
      <alignment horizontal="right" vertical="center" wrapText="1"/>
    </xf>
    <xf numFmtId="0" fontId="37" fillId="7" borderId="27" xfId="1" applyFont="1" applyFill="1" applyBorder="1" applyAlignment="1">
      <alignment horizontal="right" vertical="center" wrapText="1"/>
    </xf>
    <xf numFmtId="2" fontId="13" fillId="0" borderId="0" xfId="1" applyNumberFormat="1" applyFont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65" fontId="0" fillId="0" borderId="47" xfId="0" applyNumberFormat="1" applyBorder="1" applyAlignment="1">
      <alignment horizontal="center"/>
    </xf>
    <xf numFmtId="165" fontId="0" fillId="0" borderId="45" xfId="0" applyNumberFormat="1" applyBorder="1" applyAlignment="1">
      <alignment horizontal="center"/>
    </xf>
    <xf numFmtId="165" fontId="0" fillId="2" borderId="47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8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5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60" xfId="0" applyNumberForma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/>
    </xf>
    <xf numFmtId="0" fontId="12" fillId="0" borderId="22" xfId="1" applyFont="1" applyBorder="1" applyAlignment="1">
      <alignment horizontal="center"/>
    </xf>
    <xf numFmtId="0" fontId="12" fillId="0" borderId="21" xfId="1" applyFont="1" applyBorder="1" applyAlignment="1">
      <alignment horizont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25" fillId="0" borderId="0" xfId="1" applyFont="1" applyAlignment="1">
      <alignment horizontal="center"/>
    </xf>
    <xf numFmtId="0" fontId="59" fillId="0" borderId="55" xfId="0" applyFont="1" applyBorder="1" applyAlignment="1">
      <alignment horizontal="center" vertical="center"/>
    </xf>
    <xf numFmtId="0" fontId="59" fillId="0" borderId="58" xfId="0" applyFont="1" applyBorder="1" applyAlignment="1">
      <alignment horizontal="center" vertical="center"/>
    </xf>
    <xf numFmtId="0" fontId="59" fillId="0" borderId="20" xfId="0" applyFont="1" applyBorder="1" applyAlignment="1">
      <alignment horizontal="center" vertical="center"/>
    </xf>
    <xf numFmtId="0" fontId="59" fillId="0" borderId="22" xfId="0" applyFont="1" applyBorder="1" applyAlignment="1">
      <alignment horizontal="center" vertical="center"/>
    </xf>
    <xf numFmtId="0" fontId="59" fillId="0" borderId="21" xfId="0" applyFont="1" applyBorder="1" applyAlignment="1">
      <alignment horizontal="center" vertical="center"/>
    </xf>
    <xf numFmtId="0" fontId="59" fillId="0" borderId="56" xfId="0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0" fontId="59" fillId="0" borderId="40" xfId="0" applyFont="1" applyBorder="1" applyAlignment="1">
      <alignment horizontal="center" vertical="center"/>
    </xf>
    <xf numFmtId="0" fontId="59" fillId="0" borderId="4" xfId="0" applyFont="1" applyBorder="1" applyAlignment="1">
      <alignment horizontal="center" vertical="center"/>
    </xf>
    <xf numFmtId="0" fontId="59" fillId="0" borderId="5" xfId="0" applyFont="1" applyBorder="1" applyAlignment="1">
      <alignment horizontal="center" vertical="center"/>
    </xf>
    <xf numFmtId="0" fontId="59" fillId="0" borderId="6" xfId="0" applyFont="1" applyBorder="1" applyAlignment="1">
      <alignment horizontal="center" vertical="center"/>
    </xf>
    <xf numFmtId="0" fontId="12" fillId="4" borderId="4" xfId="1" applyFont="1" applyFill="1" applyBorder="1" applyAlignment="1">
      <alignment horizontal="center"/>
    </xf>
    <xf numFmtId="0" fontId="12" fillId="4" borderId="5" xfId="1" applyFont="1" applyFill="1" applyBorder="1" applyAlignment="1">
      <alignment horizontal="center"/>
    </xf>
    <xf numFmtId="0" fontId="12" fillId="4" borderId="6" xfId="1" applyFont="1" applyFill="1" applyBorder="1" applyAlignment="1">
      <alignment horizontal="center"/>
    </xf>
    <xf numFmtId="165" fontId="59" fillId="0" borderId="12" xfId="0" applyNumberFormat="1" applyFont="1" applyBorder="1" applyAlignment="1">
      <alignment horizontal="center" vertical="center"/>
    </xf>
    <xf numFmtId="0" fontId="59" fillId="0" borderId="9" xfId="0" applyFont="1" applyBorder="1" applyAlignment="1">
      <alignment horizontal="center" vertical="center"/>
    </xf>
    <xf numFmtId="0" fontId="59" fillId="0" borderId="7" xfId="0" applyFont="1" applyBorder="1" applyAlignment="1">
      <alignment horizontal="center" vertical="center"/>
    </xf>
    <xf numFmtId="165" fontId="59" fillId="0" borderId="7" xfId="0" applyNumberFormat="1" applyFont="1" applyBorder="1" applyAlignment="1">
      <alignment horizontal="center" vertical="center"/>
    </xf>
    <xf numFmtId="165" fontId="59" fillId="0" borderId="8" xfId="0" applyNumberFormat="1" applyFont="1" applyBorder="1" applyAlignment="1">
      <alignment horizontal="center" vertical="center"/>
    </xf>
  </cellXfs>
  <cellStyles count="5">
    <cellStyle name="Hyperlink" xfId="3" builtinId="8"/>
    <cellStyle name="Normal" xfId="0" builtinId="0"/>
    <cellStyle name="Normal 2" xfId="1" xr:uid="{00000000-0005-0000-0000-000002000000}"/>
    <cellStyle name="Percent" xfId="4" builtinId="5"/>
    <cellStyle name="Percent 2" xfId="2" xr:uid="{00000000-0005-0000-0000-000003000000}"/>
  </cellStyles>
  <dxfs count="6">
    <dxf>
      <font>
        <b/>
        <i val="0"/>
        <color auto="1"/>
      </font>
      <fill>
        <patternFill>
          <bgColor rgb="FFFF0000"/>
        </patternFill>
      </fill>
    </dxf>
    <dxf>
      <fill>
        <patternFill patternType="gray0625">
          <bgColor indexed="55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 patternType="gray0625">
          <bgColor indexed="55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 patternType="gray0625">
          <bgColor indexed="55"/>
        </patternFill>
      </fill>
    </dxf>
  </dxfs>
  <tableStyles count="0" defaultTableStyle="TableStyleMedium9" defaultPivotStyle="PivotStyleLight16"/>
  <colors>
    <mruColors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C14.7.6.3.3-1, 50 Durometer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2484531857308211E-2"/>
          <c:y val="0.12878472222222223"/>
          <c:w val="0.5679018061535771"/>
          <c:h val="0.780225557742782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'new std dwg test'!$P$97</c:f>
              <c:strCache>
                <c:ptCount val="1"/>
                <c:pt idx="0">
                  <c:v>12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name>S = 12: y = 0.0164x2 + 0.2009x - 1E-15</c:nam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'new std dwg test'!$O$98:$O$101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'new std dwg test'!$P$98:$P$101</c:f>
              <c:numCache>
                <c:formatCode>General</c:formatCode>
                <c:ptCount val="4"/>
                <c:pt idx="0">
                  <c:v>0</c:v>
                </c:pt>
                <c:pt idx="1">
                  <c:v>0.75</c:v>
                </c:pt>
                <c:pt idx="2">
                  <c:v>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5E-47DE-962D-93FAAD2E8E3C}"/>
            </c:ext>
          </c:extLst>
        </c:ser>
        <c:ser>
          <c:idx val="1"/>
          <c:order val="1"/>
          <c:tx>
            <c:strRef>
              <c:f>'new std dwg test'!$Q$97</c:f>
              <c:strCache>
                <c:ptCount val="1"/>
                <c:pt idx="0">
                  <c:v>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name>S = 9: y = 0.0119x2 + 0.171x - 9E-16</c:nam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'new std dwg test'!$O$98:$O$101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'new std dwg test'!$Q$98:$Q$101</c:f>
              <c:numCache>
                <c:formatCode>General</c:formatCode>
                <c:ptCount val="4"/>
                <c:pt idx="0">
                  <c:v>0</c:v>
                </c:pt>
                <c:pt idx="1">
                  <c:v>0.62</c:v>
                </c:pt>
                <c:pt idx="2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5E-47DE-962D-93FAAD2E8E3C}"/>
            </c:ext>
          </c:extLst>
        </c:ser>
        <c:ser>
          <c:idx val="2"/>
          <c:order val="2"/>
          <c:tx>
            <c:strRef>
              <c:f>'new std dwg test'!$R$97</c:f>
              <c:strCache>
                <c:ptCount val="1"/>
                <c:pt idx="0">
                  <c:v>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name>S = 6: y = 0.0119x2 + 0.131x - 9E-16</c:nam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'new std dwg test'!$O$98:$O$101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'new std dwg test'!$R$98:$R$101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5E-47DE-962D-93FAAD2E8E3C}"/>
            </c:ext>
          </c:extLst>
        </c:ser>
        <c:ser>
          <c:idx val="3"/>
          <c:order val="3"/>
          <c:tx>
            <c:strRef>
              <c:f>'new std dwg test'!$S$97</c:f>
              <c:strCache>
                <c:ptCount val="1"/>
                <c:pt idx="0">
                  <c:v>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name>S = 5: y = 0.0075x2 + 0.0985x + 0.004</c:nam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'new std dwg test'!$O$98:$O$101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'new std dwg test'!$S$98:$S$101</c:f>
              <c:numCache>
                <c:formatCode>General</c:formatCode>
                <c:ptCount val="4"/>
                <c:pt idx="0">
                  <c:v>0</c:v>
                </c:pt>
                <c:pt idx="1">
                  <c:v>0.38</c:v>
                </c:pt>
                <c:pt idx="2">
                  <c:v>0.76</c:v>
                </c:pt>
                <c:pt idx="3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5E-47DE-962D-93FAAD2E8E3C}"/>
            </c:ext>
          </c:extLst>
        </c:ser>
        <c:ser>
          <c:idx val="4"/>
          <c:order val="4"/>
          <c:tx>
            <c:strRef>
              <c:f>'new std dwg test'!$T$97</c:f>
              <c:strCache>
                <c:ptCount val="1"/>
                <c:pt idx="0">
                  <c:v>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name>S = 4: y = 0.0071x2 + 0.056x + 0.0111</c:nam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'new std dwg test'!$O$98:$O$101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'new std dwg test'!$T$98:$T$101</c:f>
              <c:numCache>
                <c:formatCode>General</c:formatCode>
                <c:ptCount val="4"/>
                <c:pt idx="0">
                  <c:v>0</c:v>
                </c:pt>
                <c:pt idx="1">
                  <c:v>0.28000000000000003</c:v>
                </c:pt>
                <c:pt idx="2">
                  <c:v>0.5</c:v>
                </c:pt>
                <c:pt idx="3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5E-47DE-962D-93FAAD2E8E3C}"/>
            </c:ext>
          </c:extLst>
        </c:ser>
        <c:ser>
          <c:idx val="5"/>
          <c:order val="5"/>
          <c:tx>
            <c:strRef>
              <c:f>'new std dwg test'!$U$97</c:f>
              <c:strCache>
                <c:ptCount val="1"/>
                <c:pt idx="0">
                  <c:v>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name>S = 3: y = 0.0052x2 + 0.039x - 0.0033</c:nam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'new std dwg test'!$O$98:$O$101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'new std dwg test'!$U$98:$U$101</c:f>
              <c:numCache>
                <c:formatCode>General</c:formatCode>
                <c:ptCount val="4"/>
                <c:pt idx="0">
                  <c:v>0</c:v>
                </c:pt>
                <c:pt idx="1">
                  <c:v>0.15</c:v>
                </c:pt>
                <c:pt idx="2">
                  <c:v>0.38</c:v>
                </c:pt>
                <c:pt idx="3">
                  <c:v>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5E-47DE-962D-93FAAD2E8E3C}"/>
            </c:ext>
          </c:extLst>
        </c:ser>
        <c:ser>
          <c:idx val="6"/>
          <c:order val="6"/>
          <c:tx>
            <c:strRef>
              <c:f>'new std dwg test'!$V$97</c:f>
              <c:strCache>
                <c:ptCount val="1"/>
                <c:pt idx="0">
                  <c:v>5.48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trendline>
            <c:name>S, int: y = 0.0144x2 + 0.1877x - 4E-16</c:name>
            <c:spPr>
              <a:ln w="47625" cap="rnd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0.22875546304782449"/>
                  <c:y val="9.9197844374194523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'new std dwg test'!$O$98:$O$101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'new std dwg test'!$V$98:$V$101</c:f>
              <c:numCache>
                <c:formatCode>0.00</c:formatCode>
                <c:ptCount val="4"/>
                <c:pt idx="0">
                  <c:v>0</c:v>
                </c:pt>
                <c:pt idx="1">
                  <c:v>0.43760000000000004</c:v>
                </c:pt>
                <c:pt idx="2">
                  <c:v>0.91360000000000019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5E-47DE-962D-93FAAD2E8E3C}"/>
            </c:ext>
          </c:extLst>
        </c:ser>
        <c:ser>
          <c:idx val="7"/>
          <c:order val="7"/>
          <c:tx>
            <c:strRef>
              <c:f>'new std dwg test'!$W$97</c:f>
              <c:strCache>
                <c:ptCount val="1"/>
                <c:pt idx="0">
                  <c:v>14.61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trendline>
            <c:name>S, ext: y = 0.0303x2 + 0.2938x - 9E-16</c:name>
            <c:spPr>
              <a:ln w="47625" cap="rnd">
                <a:solidFill>
                  <a:schemeClr val="accent2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-0.12406045254318272"/>
                  <c:y val="-5.045496759108564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'new std dwg test'!$O$98:$O$101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'new std dwg test'!$W$98:$W$101</c:f>
              <c:numCache>
                <c:formatCode>0.00</c:formatCode>
                <c:ptCount val="4"/>
                <c:pt idx="0">
                  <c:v>0</c:v>
                </c:pt>
                <c:pt idx="1">
                  <c:v>0.86309999999999998</c:v>
                </c:pt>
                <c:pt idx="2">
                  <c:v>1.8610000000000002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5E-47DE-962D-93FAAD2E8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127664"/>
        <c:axId val="1114123920"/>
      </c:scatterChart>
      <c:valAx>
        <c:axId val="1114127664"/>
        <c:scaling>
          <c:orientation val="minMax"/>
          <c:max val="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Compressive</a:t>
                </a:r>
                <a:r>
                  <a:rPr lang="en-US" baseline="0"/>
                  <a:t> Strain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123920"/>
        <c:crosses val="autoZero"/>
        <c:crossBetween val="midCat"/>
      </c:valAx>
      <c:valAx>
        <c:axId val="1114123920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Compresseive</a:t>
                </a:r>
                <a:r>
                  <a:rPr lang="en-US" baseline="0"/>
                  <a:t> Stress (ksi)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127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C14.7.6.3.3-1, 50 Durometer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2484531857308211E-2"/>
          <c:y val="0.12878472222222223"/>
          <c:w val="0.5679018061535771"/>
          <c:h val="0.78022555774278213"/>
        </c:manualLayout>
      </c:layout>
      <c:scatterChart>
        <c:scatterStyle val="lineMarker"/>
        <c:varyColors val="0"/>
        <c:ser>
          <c:idx val="0"/>
          <c:order val="0"/>
          <c:tx>
            <c:strRef>
              <c:f>Abutment_Max_LRFD!$P$97</c:f>
              <c:strCache>
                <c:ptCount val="1"/>
                <c:pt idx="0">
                  <c:v>12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name>S = 12: y = 0.0164x2 + 0.2009x - 1E-15</c:nam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Abutment_Max_LRFD!$O$98:$O$101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Abutment_Max_LRFD!$P$98:$P$101</c:f>
              <c:numCache>
                <c:formatCode>General</c:formatCode>
                <c:ptCount val="4"/>
                <c:pt idx="0">
                  <c:v>0</c:v>
                </c:pt>
                <c:pt idx="1">
                  <c:v>0.75</c:v>
                </c:pt>
                <c:pt idx="2">
                  <c:v>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33-48CF-BBD6-3758FC2F1CB6}"/>
            </c:ext>
          </c:extLst>
        </c:ser>
        <c:ser>
          <c:idx val="1"/>
          <c:order val="1"/>
          <c:tx>
            <c:strRef>
              <c:f>Abutment_Max_LRFD!$Q$97</c:f>
              <c:strCache>
                <c:ptCount val="1"/>
                <c:pt idx="0">
                  <c:v>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name>S = 9: y = 0.0119x2 + 0.171x - 9E-16</c:nam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Abutment_Max_LRFD!$O$98:$O$101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Abutment_Max_LRFD!$Q$98:$Q$101</c:f>
              <c:numCache>
                <c:formatCode>General</c:formatCode>
                <c:ptCount val="4"/>
                <c:pt idx="0">
                  <c:v>0</c:v>
                </c:pt>
                <c:pt idx="1">
                  <c:v>0.62</c:v>
                </c:pt>
                <c:pt idx="2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33-48CF-BBD6-3758FC2F1CB6}"/>
            </c:ext>
          </c:extLst>
        </c:ser>
        <c:ser>
          <c:idx val="2"/>
          <c:order val="2"/>
          <c:tx>
            <c:strRef>
              <c:f>Abutment_Max_LRFD!$R$97</c:f>
              <c:strCache>
                <c:ptCount val="1"/>
                <c:pt idx="0">
                  <c:v>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name>S = 6: y = 0.0119x2 + 0.131x - 9E-16</c:nam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Abutment_Max_LRFD!$O$98:$O$101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Abutment_Max_LRFD!$R$98:$R$101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33-48CF-BBD6-3758FC2F1CB6}"/>
            </c:ext>
          </c:extLst>
        </c:ser>
        <c:ser>
          <c:idx val="3"/>
          <c:order val="3"/>
          <c:tx>
            <c:strRef>
              <c:f>Abutment_Max_LRFD!$S$97</c:f>
              <c:strCache>
                <c:ptCount val="1"/>
                <c:pt idx="0">
                  <c:v>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name>S = 5: y = 0.0075x2 + 0.0985x + 0.004</c:nam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Abutment_Max_LRFD!$O$98:$O$101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Abutment_Max_LRFD!$S$98:$S$101</c:f>
              <c:numCache>
                <c:formatCode>General</c:formatCode>
                <c:ptCount val="4"/>
                <c:pt idx="0">
                  <c:v>0</c:v>
                </c:pt>
                <c:pt idx="1">
                  <c:v>0.38</c:v>
                </c:pt>
                <c:pt idx="2">
                  <c:v>0.76</c:v>
                </c:pt>
                <c:pt idx="3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33-48CF-BBD6-3758FC2F1CB6}"/>
            </c:ext>
          </c:extLst>
        </c:ser>
        <c:ser>
          <c:idx val="4"/>
          <c:order val="4"/>
          <c:tx>
            <c:strRef>
              <c:f>Abutment_Max_LRFD!$T$97</c:f>
              <c:strCache>
                <c:ptCount val="1"/>
                <c:pt idx="0">
                  <c:v>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name>S = 4: y = 0.0071x2 + 0.056x + 0.0111</c:nam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Abutment_Max_LRFD!$O$98:$O$101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Abutment_Max_LRFD!$T$98:$T$101</c:f>
              <c:numCache>
                <c:formatCode>General</c:formatCode>
                <c:ptCount val="4"/>
                <c:pt idx="0">
                  <c:v>0</c:v>
                </c:pt>
                <c:pt idx="1">
                  <c:v>0.28000000000000003</c:v>
                </c:pt>
                <c:pt idx="2">
                  <c:v>0.5</c:v>
                </c:pt>
                <c:pt idx="3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33-48CF-BBD6-3758FC2F1CB6}"/>
            </c:ext>
          </c:extLst>
        </c:ser>
        <c:ser>
          <c:idx val="5"/>
          <c:order val="5"/>
          <c:tx>
            <c:strRef>
              <c:f>Abutment_Max_LRFD!$U$97</c:f>
              <c:strCache>
                <c:ptCount val="1"/>
                <c:pt idx="0">
                  <c:v>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name>S = 3: y = 0.0052x2 + 0.039x - 0.0033</c:nam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Abutment_Max_LRFD!$O$98:$O$101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Abutment_Max_LRFD!$U$98:$U$101</c:f>
              <c:numCache>
                <c:formatCode>General</c:formatCode>
                <c:ptCount val="4"/>
                <c:pt idx="0">
                  <c:v>0</c:v>
                </c:pt>
                <c:pt idx="1">
                  <c:v>0.15</c:v>
                </c:pt>
                <c:pt idx="2">
                  <c:v>0.38</c:v>
                </c:pt>
                <c:pt idx="3">
                  <c:v>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33-48CF-BBD6-3758FC2F1CB6}"/>
            </c:ext>
          </c:extLst>
        </c:ser>
        <c:ser>
          <c:idx val="6"/>
          <c:order val="6"/>
          <c:tx>
            <c:strRef>
              <c:f>Abutment_Max_LRFD!$V$97</c:f>
              <c:strCache>
                <c:ptCount val="1"/>
                <c:pt idx="0">
                  <c:v>6.25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trendline>
            <c:name>S, int: y = 0.0144x2 + 0.1877x - 4E-16</c:name>
            <c:spPr>
              <a:ln w="47625" cap="rnd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0.22875546304782449"/>
                  <c:y val="9.9197844374194523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Abutment_Max_LRFD!$O$98:$O$101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Abutment_Max_LRFD!$V$98:$V$101</c:f>
              <c:numCache>
                <c:formatCode>0.00</c:formatCode>
                <c:ptCount val="4"/>
                <c:pt idx="0">
                  <c:v>0</c:v>
                </c:pt>
                <c:pt idx="1">
                  <c:v>0.51</c:v>
                </c:pt>
                <c:pt idx="2">
                  <c:v>1.0983333333333334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33-48CF-BBD6-3758FC2F1CB6}"/>
            </c:ext>
          </c:extLst>
        </c:ser>
        <c:ser>
          <c:idx val="7"/>
          <c:order val="7"/>
          <c:tx>
            <c:strRef>
              <c:f>Abutment_Max_LRFD!$W$97</c:f>
              <c:strCache>
                <c:ptCount val="1"/>
                <c:pt idx="0">
                  <c:v>9.00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trendline>
            <c:name>S, ext: y = 0.0303x2 + 0.2938x - 9E-16</c:name>
            <c:spPr>
              <a:ln w="47625" cap="rnd">
                <a:solidFill>
                  <a:schemeClr val="accent2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-0.12406045254318272"/>
                  <c:y val="-5.045496759108564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Abutment_Max_LRFD!$O$98:$O$101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Abutment_Max_LRFD!$W$98:$W$101</c:f>
              <c:numCache>
                <c:formatCode>0.00</c:formatCode>
                <c:ptCount val="4"/>
                <c:pt idx="0">
                  <c:v>0</c:v>
                </c:pt>
                <c:pt idx="1">
                  <c:v>0.62</c:v>
                </c:pt>
                <c:pt idx="2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33-48CF-BBD6-3758FC2F1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127664"/>
        <c:axId val="1114123920"/>
      </c:scatterChart>
      <c:valAx>
        <c:axId val="1114127664"/>
        <c:scaling>
          <c:orientation val="minMax"/>
          <c:max val="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Compressive</a:t>
                </a:r>
                <a:r>
                  <a:rPr lang="en-US" baseline="0"/>
                  <a:t> Strain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123920"/>
        <c:crosses val="autoZero"/>
        <c:crossBetween val="midCat"/>
      </c:valAx>
      <c:valAx>
        <c:axId val="1114123920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Compresseive</a:t>
                </a:r>
                <a:r>
                  <a:rPr lang="en-US" baseline="0"/>
                  <a:t> Stress (ksi)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127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C14.7.6.3.3-1, 50 Durometer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203049826274644E-2"/>
          <c:y val="0.12878472222222223"/>
          <c:w val="0.53879179546049427"/>
          <c:h val="0.71703712817147858"/>
        </c:manualLayout>
      </c:layout>
      <c:scatterChart>
        <c:scatterStyle val="lineMarker"/>
        <c:varyColors val="0"/>
        <c:ser>
          <c:idx val="0"/>
          <c:order val="0"/>
          <c:tx>
            <c:strRef>
              <c:f>Abutment_Min_LRFD!$P$97</c:f>
              <c:strCache>
                <c:ptCount val="1"/>
                <c:pt idx="0">
                  <c:v>12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name>S = 12: y = 0.0164x2 + 0.2009x - 1E-15</c:nam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Abutment_Min_LRFD!$O$98:$O$101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Abutment_Min_LRFD!$P$98:$P$101</c:f>
              <c:numCache>
                <c:formatCode>General</c:formatCode>
                <c:ptCount val="4"/>
                <c:pt idx="0">
                  <c:v>0</c:v>
                </c:pt>
                <c:pt idx="1">
                  <c:v>0.75</c:v>
                </c:pt>
                <c:pt idx="2">
                  <c:v>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18-4260-AF77-0BECCE721F58}"/>
            </c:ext>
          </c:extLst>
        </c:ser>
        <c:ser>
          <c:idx val="1"/>
          <c:order val="1"/>
          <c:tx>
            <c:strRef>
              <c:f>Abutment_Min_LRFD!$Q$97</c:f>
              <c:strCache>
                <c:ptCount val="1"/>
                <c:pt idx="0">
                  <c:v>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name>S = 9: y = 0.0119x2 + 0.171x - 9E-16</c:nam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Abutment_Min_LRFD!$O$98:$O$101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Abutment_Min_LRFD!$Q$98:$Q$101</c:f>
              <c:numCache>
                <c:formatCode>General</c:formatCode>
                <c:ptCount val="4"/>
                <c:pt idx="0">
                  <c:v>0</c:v>
                </c:pt>
                <c:pt idx="1">
                  <c:v>0.62</c:v>
                </c:pt>
                <c:pt idx="2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18-4260-AF77-0BECCE721F58}"/>
            </c:ext>
          </c:extLst>
        </c:ser>
        <c:ser>
          <c:idx val="2"/>
          <c:order val="2"/>
          <c:tx>
            <c:strRef>
              <c:f>Abutment_Min_LRFD!$R$97</c:f>
              <c:strCache>
                <c:ptCount val="1"/>
                <c:pt idx="0">
                  <c:v>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name>S = 6: y = 0.0119x2 + 0.131x - 9E-16</c:nam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Abutment_Min_LRFD!$O$98:$O$101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Abutment_Min_LRFD!$R$98:$R$101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18-4260-AF77-0BECCE721F58}"/>
            </c:ext>
          </c:extLst>
        </c:ser>
        <c:ser>
          <c:idx val="3"/>
          <c:order val="3"/>
          <c:tx>
            <c:strRef>
              <c:f>Abutment_Min_LRFD!$S$97</c:f>
              <c:strCache>
                <c:ptCount val="1"/>
                <c:pt idx="0">
                  <c:v>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name>S = 5: y = 0.0075x2 + 0.0985x + 0.004</c:nam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Abutment_Min_LRFD!$O$98:$O$101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Abutment_Min_LRFD!$S$98:$S$101</c:f>
              <c:numCache>
                <c:formatCode>General</c:formatCode>
                <c:ptCount val="4"/>
                <c:pt idx="0">
                  <c:v>0</c:v>
                </c:pt>
                <c:pt idx="1">
                  <c:v>0.38</c:v>
                </c:pt>
                <c:pt idx="2">
                  <c:v>0.76</c:v>
                </c:pt>
                <c:pt idx="3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18-4260-AF77-0BECCE721F58}"/>
            </c:ext>
          </c:extLst>
        </c:ser>
        <c:ser>
          <c:idx val="4"/>
          <c:order val="4"/>
          <c:tx>
            <c:strRef>
              <c:f>Abutment_Min_LRFD!$T$97</c:f>
              <c:strCache>
                <c:ptCount val="1"/>
                <c:pt idx="0">
                  <c:v>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name>S = 4: y = 0.0071x2 + 0.056x + 0.0111</c:nam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Abutment_Min_LRFD!$O$98:$O$101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Abutment_Min_LRFD!$T$98:$T$101</c:f>
              <c:numCache>
                <c:formatCode>General</c:formatCode>
                <c:ptCount val="4"/>
                <c:pt idx="0">
                  <c:v>0</c:v>
                </c:pt>
                <c:pt idx="1">
                  <c:v>0.28000000000000003</c:v>
                </c:pt>
                <c:pt idx="2">
                  <c:v>0.5</c:v>
                </c:pt>
                <c:pt idx="3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18-4260-AF77-0BECCE721F58}"/>
            </c:ext>
          </c:extLst>
        </c:ser>
        <c:ser>
          <c:idx val="5"/>
          <c:order val="5"/>
          <c:tx>
            <c:strRef>
              <c:f>Abutment_Min_LRFD!$U$97</c:f>
              <c:strCache>
                <c:ptCount val="1"/>
                <c:pt idx="0">
                  <c:v>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name>S = 3: y = 0.0052x2 + 0.039x - 0.0033</c:nam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Abutment_Min_LRFD!$O$98:$O$101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Abutment_Min_LRFD!$U$98:$U$101</c:f>
              <c:numCache>
                <c:formatCode>General</c:formatCode>
                <c:ptCount val="4"/>
                <c:pt idx="0">
                  <c:v>0</c:v>
                </c:pt>
                <c:pt idx="1">
                  <c:v>0.15</c:v>
                </c:pt>
                <c:pt idx="2">
                  <c:v>0.38</c:v>
                </c:pt>
                <c:pt idx="3">
                  <c:v>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18-4260-AF77-0BECCE721F58}"/>
            </c:ext>
          </c:extLst>
        </c:ser>
        <c:ser>
          <c:idx val="6"/>
          <c:order val="6"/>
          <c:tx>
            <c:strRef>
              <c:f>Abutment_Min_LRFD!$V$97</c:f>
              <c:strCache>
                <c:ptCount val="1"/>
                <c:pt idx="0">
                  <c:v>6.25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trendline>
            <c:name>S, int: y = 0.0144x2 + 0.1877x - 4E-16</c:name>
            <c:spPr>
              <a:ln w="47625" cap="rnd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0.24248509381324873"/>
                  <c:y val="-1.267068299436587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Abutment_Min_LRFD!$O$98:$O$101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Abutment_Min_LRFD!$V$98:$V$101</c:f>
              <c:numCache>
                <c:formatCode>0.00</c:formatCode>
                <c:ptCount val="4"/>
                <c:pt idx="0">
                  <c:v>0</c:v>
                </c:pt>
                <c:pt idx="1">
                  <c:v>0.51</c:v>
                </c:pt>
                <c:pt idx="2">
                  <c:v>1.0983333333333334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18-4260-AF77-0BECCE721F58}"/>
            </c:ext>
          </c:extLst>
        </c:ser>
        <c:ser>
          <c:idx val="7"/>
          <c:order val="7"/>
          <c:tx>
            <c:strRef>
              <c:f>Abutment_Min_LRFD!$W$97</c:f>
              <c:strCache>
                <c:ptCount val="1"/>
                <c:pt idx="0">
                  <c:v>9.00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trendline>
            <c:name>S, ext: y = 0.0303x2 + 0.2938x - 9E-16</c:name>
            <c:spPr>
              <a:ln w="47625" cap="rnd">
                <a:solidFill>
                  <a:schemeClr val="accent2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-0.29669008322738083"/>
                  <c:y val="-7.67013888888888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Abutment_Min_LRFD!$O$98:$O$101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</c:numCache>
            </c:numRef>
          </c:xVal>
          <c:yVal>
            <c:numRef>
              <c:f>Abutment_Min_LRFD!$W$98:$W$101</c:f>
              <c:numCache>
                <c:formatCode>0.00</c:formatCode>
                <c:ptCount val="4"/>
                <c:pt idx="0">
                  <c:v>0</c:v>
                </c:pt>
                <c:pt idx="1">
                  <c:v>0.62</c:v>
                </c:pt>
                <c:pt idx="2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18-4260-AF77-0BECCE721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127664"/>
        <c:axId val="1114123920"/>
      </c:scatterChart>
      <c:valAx>
        <c:axId val="1114127664"/>
        <c:scaling>
          <c:orientation val="minMax"/>
          <c:max val="9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Compressive</a:t>
                </a:r>
                <a:r>
                  <a:rPr lang="en-US" baseline="0"/>
                  <a:t> Strain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123920"/>
        <c:crosses val="autoZero"/>
        <c:crossBetween val="midCat"/>
      </c:valAx>
      <c:valAx>
        <c:axId val="1114123920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Compresseive</a:t>
                </a:r>
                <a:r>
                  <a:rPr lang="en-US" baseline="0"/>
                  <a:t> Stress (ksi)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127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2.xml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jpeg"/><Relationship Id="rId4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504825</xdr:colOff>
      <xdr:row>3</xdr:row>
      <xdr:rowOff>126410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3575" cy="6099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504825</xdr:colOff>
      <xdr:row>3</xdr:row>
      <xdr:rowOff>126410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CB5081-9A68-4815-A355-8A8E1AB29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3575" cy="6121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1</xdr:col>
      <xdr:colOff>95250</xdr:colOff>
      <xdr:row>4</xdr:row>
      <xdr:rowOff>387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18DABA-795C-415F-8BFD-2C4BC0B10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8100"/>
          <a:ext cx="1992630" cy="663327"/>
        </a:xfrm>
        <a:prstGeom prst="rect">
          <a:avLst/>
        </a:prstGeom>
      </xdr:spPr>
    </xdr:pic>
    <xdr:clientData/>
  </xdr:twoCellAnchor>
  <xdr:twoCellAnchor editAs="oneCell">
    <xdr:from>
      <xdr:col>2</xdr:col>
      <xdr:colOff>67235</xdr:colOff>
      <xdr:row>84</xdr:row>
      <xdr:rowOff>112059</xdr:rowOff>
    </xdr:from>
    <xdr:to>
      <xdr:col>7</xdr:col>
      <xdr:colOff>565266</xdr:colOff>
      <xdr:row>92</xdr:row>
      <xdr:rowOff>66524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AAF883-A728-45BC-B267-C1F17203F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41855" y="15641619"/>
          <a:ext cx="5176711" cy="1356545"/>
        </a:xfrm>
        <a:prstGeom prst="rect">
          <a:avLst/>
        </a:prstGeom>
      </xdr:spPr>
    </xdr:pic>
    <xdr:clientData/>
  </xdr:twoCellAnchor>
  <xdr:twoCellAnchor>
    <xdr:from>
      <xdr:col>11</xdr:col>
      <xdr:colOff>323849</xdr:colOff>
      <xdr:row>62</xdr:row>
      <xdr:rowOff>169793</xdr:rowOff>
    </xdr:from>
    <xdr:to>
      <xdr:col>22</xdr:col>
      <xdr:colOff>675860</xdr:colOff>
      <xdr:row>93</xdr:row>
      <xdr:rowOff>66261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FDE03A-5371-4B12-870E-833717A57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13447</xdr:colOff>
      <xdr:row>73</xdr:row>
      <xdr:rowOff>93677</xdr:rowOff>
    </xdr:from>
    <xdr:to>
      <xdr:col>37</xdr:col>
      <xdr:colOff>0</xdr:colOff>
      <xdr:row>93</xdr:row>
      <xdr:rowOff>123968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9A721D-CF97-43E2-96F5-427A7587F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920947" y="13619177"/>
          <a:ext cx="4360433" cy="3611691"/>
        </a:xfrm>
        <a:prstGeom prst="rect">
          <a:avLst/>
        </a:prstGeom>
      </xdr:spPr>
    </xdr:pic>
    <xdr:clientData/>
  </xdr:twoCellAnchor>
  <xdr:twoCellAnchor>
    <xdr:from>
      <xdr:col>31</xdr:col>
      <xdr:colOff>133545</xdr:colOff>
      <xdr:row>86</xdr:row>
      <xdr:rowOff>165652</xdr:rowOff>
    </xdr:from>
    <xdr:to>
      <xdr:col>32</xdr:col>
      <xdr:colOff>231913</xdr:colOff>
      <xdr:row>86</xdr:row>
      <xdr:rowOff>171403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02CCEE4-2FF5-4B8D-B182-E2FA1122BF6D}"/>
            </a:ext>
          </a:extLst>
        </xdr:cNvPr>
        <xdr:cNvCxnSpPr/>
      </xdr:nvCxnSpPr>
      <xdr:spPr bwMode="auto">
        <a:xfrm flipV="1">
          <a:off x="22665885" y="16045732"/>
          <a:ext cx="723208" cy="5751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211326</xdr:colOff>
      <xdr:row>86</xdr:row>
      <xdr:rowOff>142748</xdr:rowOff>
    </xdr:from>
    <xdr:to>
      <xdr:col>32</xdr:col>
      <xdr:colOff>212035</xdr:colOff>
      <xdr:row>90</xdr:row>
      <xdr:rowOff>19878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437791E-4039-464E-9A40-D284A32656B5}"/>
            </a:ext>
          </a:extLst>
        </xdr:cNvPr>
        <xdr:cNvCxnSpPr/>
      </xdr:nvCxnSpPr>
      <xdr:spPr bwMode="auto">
        <a:xfrm flipH="1" flipV="1">
          <a:off x="23368506" y="16022828"/>
          <a:ext cx="709" cy="578170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100</xdr:row>
      <xdr:rowOff>0</xdr:rowOff>
    </xdr:from>
    <xdr:to>
      <xdr:col>36</xdr:col>
      <xdr:colOff>608222</xdr:colOff>
      <xdr:row>122</xdr:row>
      <xdr:rowOff>11241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AF84718-AC8B-4DA7-B1BE-709DA93DE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907500" y="18341340"/>
          <a:ext cx="4357262" cy="3912681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73</xdr:row>
      <xdr:rowOff>28575</xdr:rowOff>
    </xdr:from>
    <xdr:to>
      <xdr:col>48</xdr:col>
      <xdr:colOff>462895</xdr:colOff>
      <xdr:row>93</xdr:row>
      <xdr:rowOff>58866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95D6B41-F735-452F-8F32-6BEFC095F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780740" y="13554075"/>
          <a:ext cx="4836775" cy="3611691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100</xdr:row>
      <xdr:rowOff>0</xdr:rowOff>
    </xdr:from>
    <xdr:to>
      <xdr:col>48</xdr:col>
      <xdr:colOff>276225</xdr:colOff>
      <xdr:row>122</xdr:row>
      <xdr:rowOff>11241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076E567-F05B-4374-BC3D-807BB6956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780740" y="18341340"/>
          <a:ext cx="4650105" cy="3912681"/>
        </a:xfrm>
        <a:prstGeom prst="rect">
          <a:avLst/>
        </a:prstGeom>
      </xdr:spPr>
    </xdr:pic>
    <xdr:clientData/>
  </xdr:twoCellAnchor>
  <xdr:twoCellAnchor>
    <xdr:from>
      <xdr:col>42</xdr:col>
      <xdr:colOff>202557</xdr:colOff>
      <xdr:row>86</xdr:row>
      <xdr:rowOff>97344</xdr:rowOff>
    </xdr:from>
    <xdr:to>
      <xdr:col>43</xdr:col>
      <xdr:colOff>271669</xdr:colOff>
      <xdr:row>86</xdr:row>
      <xdr:rowOff>99391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D5BC331C-7971-4546-886C-34B6DE3C317F}"/>
            </a:ext>
          </a:extLst>
        </xdr:cNvPr>
        <xdr:cNvCxnSpPr/>
      </xdr:nvCxnSpPr>
      <xdr:spPr bwMode="auto">
        <a:xfrm>
          <a:off x="29608137" y="15977424"/>
          <a:ext cx="693952" cy="2047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254023</xdr:colOff>
      <xdr:row>86</xdr:row>
      <xdr:rowOff>80098</xdr:rowOff>
    </xdr:from>
    <xdr:to>
      <xdr:col>43</xdr:col>
      <xdr:colOff>265043</xdr:colOff>
      <xdr:row>89</xdr:row>
      <xdr:rowOff>139148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B5564DD0-8959-4739-8155-B144A1CA2CEA}"/>
            </a:ext>
          </a:extLst>
        </xdr:cNvPr>
        <xdr:cNvCxnSpPr/>
      </xdr:nvCxnSpPr>
      <xdr:spPr bwMode="auto">
        <a:xfrm flipH="1" flipV="1">
          <a:off x="30284443" y="15960178"/>
          <a:ext cx="11020" cy="584830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118171</xdr:colOff>
      <xdr:row>113</xdr:row>
      <xdr:rowOff>139148</xdr:rowOff>
    </xdr:from>
    <xdr:to>
      <xdr:col>32</xdr:col>
      <xdr:colOff>390939</xdr:colOff>
      <xdr:row>113</xdr:row>
      <xdr:rowOff>139648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EE8BDA1-06D3-45B4-84FD-494AE547BFAC}"/>
            </a:ext>
          </a:extLst>
        </xdr:cNvPr>
        <xdr:cNvCxnSpPr/>
      </xdr:nvCxnSpPr>
      <xdr:spPr bwMode="auto">
        <a:xfrm flipV="1">
          <a:off x="22650511" y="20804588"/>
          <a:ext cx="897608" cy="500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379825</xdr:colOff>
      <xdr:row>113</xdr:row>
      <xdr:rowOff>133533</xdr:rowOff>
    </xdr:from>
    <xdr:to>
      <xdr:col>32</xdr:col>
      <xdr:colOff>384313</xdr:colOff>
      <xdr:row>118</xdr:row>
      <xdr:rowOff>39756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BC2CF7E2-3274-4635-9E79-91D69B376A84}"/>
            </a:ext>
          </a:extLst>
        </xdr:cNvPr>
        <xdr:cNvCxnSpPr/>
      </xdr:nvCxnSpPr>
      <xdr:spPr bwMode="auto">
        <a:xfrm flipH="1" flipV="1">
          <a:off x="23537005" y="20798973"/>
          <a:ext cx="4488" cy="782523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174539</xdr:colOff>
      <xdr:row>113</xdr:row>
      <xdr:rowOff>134404</xdr:rowOff>
    </xdr:from>
    <xdr:to>
      <xdr:col>43</xdr:col>
      <xdr:colOff>390939</xdr:colOff>
      <xdr:row>113</xdr:row>
      <xdr:rowOff>139148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48CC2C4-F627-4CBC-BD05-DF38EDA76C06}"/>
            </a:ext>
          </a:extLst>
        </xdr:cNvPr>
        <xdr:cNvCxnSpPr/>
      </xdr:nvCxnSpPr>
      <xdr:spPr bwMode="auto">
        <a:xfrm>
          <a:off x="29580119" y="20799844"/>
          <a:ext cx="841240" cy="4744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384313</xdr:colOff>
      <xdr:row>113</xdr:row>
      <xdr:rowOff>113999</xdr:rowOff>
    </xdr:from>
    <xdr:to>
      <xdr:col>43</xdr:col>
      <xdr:colOff>392147</xdr:colOff>
      <xdr:row>118</xdr:row>
      <xdr:rowOff>19878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7586F881-86DA-4EC8-BA32-8C8756763099}"/>
            </a:ext>
          </a:extLst>
        </xdr:cNvPr>
        <xdr:cNvCxnSpPr/>
      </xdr:nvCxnSpPr>
      <xdr:spPr bwMode="auto">
        <a:xfrm flipV="1">
          <a:off x="30414733" y="20779439"/>
          <a:ext cx="7834" cy="782179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22410</xdr:colOff>
      <xdr:row>8</xdr:row>
      <xdr:rowOff>156881</xdr:rowOff>
    </xdr:from>
    <xdr:to>
      <xdr:col>19</xdr:col>
      <xdr:colOff>456451</xdr:colOff>
      <xdr:row>15</xdr:row>
      <xdr:rowOff>37537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774CF9E-429C-46D2-9E0B-0995AFD47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67450" y="1650401"/>
          <a:ext cx="5501341" cy="1237016"/>
        </a:xfrm>
        <a:prstGeom prst="rect">
          <a:avLst/>
        </a:prstGeom>
        <a:ln w="25400">
          <a:solidFill>
            <a:srgbClr val="FF0000"/>
          </a:solidFill>
        </a:ln>
      </xdr:spPr>
    </xdr:pic>
    <xdr:clientData/>
  </xdr:twoCellAnchor>
  <xdr:twoCellAnchor editAs="oneCell">
    <xdr:from>
      <xdr:col>8</xdr:col>
      <xdr:colOff>253033</xdr:colOff>
      <xdr:row>48</xdr:row>
      <xdr:rowOff>157784</xdr:rowOff>
    </xdr:from>
    <xdr:to>
      <xdr:col>13</xdr:col>
      <xdr:colOff>458473</xdr:colOff>
      <xdr:row>51</xdr:row>
      <xdr:rowOff>143773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28BB5C1-722E-4E1D-825D-802FCDB45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231173" y="9096044"/>
          <a:ext cx="3261060" cy="534629"/>
        </a:xfrm>
        <a:prstGeom prst="rect">
          <a:avLst/>
        </a:prstGeom>
      </xdr:spPr>
    </xdr:pic>
    <xdr:clientData/>
  </xdr:twoCellAnchor>
  <xdr:twoCellAnchor editAs="oneCell">
    <xdr:from>
      <xdr:col>14</xdr:col>
      <xdr:colOff>384727</xdr:colOff>
      <xdr:row>46</xdr:row>
      <xdr:rowOff>28575</xdr:rowOff>
    </xdr:from>
    <xdr:to>
      <xdr:col>18</xdr:col>
      <xdr:colOff>599639</xdr:colOff>
      <xdr:row>50</xdr:row>
      <xdr:rowOff>128496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975D1F0-550E-4404-868B-F4AC394B8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012847" y="8601075"/>
          <a:ext cx="2874292" cy="839061"/>
        </a:xfrm>
        <a:prstGeom prst="rect">
          <a:avLst/>
        </a:prstGeom>
      </xdr:spPr>
    </xdr:pic>
    <xdr:clientData/>
  </xdr:twoCellAnchor>
  <xdr:twoCellAnchor editAs="oneCell">
    <xdr:from>
      <xdr:col>8</xdr:col>
      <xdr:colOff>326334</xdr:colOff>
      <xdr:row>52</xdr:row>
      <xdr:rowOff>35614</xdr:rowOff>
    </xdr:from>
    <xdr:to>
      <xdr:col>13</xdr:col>
      <xdr:colOff>82795</xdr:colOff>
      <xdr:row>54</xdr:row>
      <xdr:rowOff>92818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934BC75-3105-4F20-8162-CABC5C232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04474" y="9697774"/>
          <a:ext cx="2812081" cy="4077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1</xdr:col>
      <xdr:colOff>95250</xdr:colOff>
      <xdr:row>4</xdr:row>
      <xdr:rowOff>387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8100"/>
          <a:ext cx="1933575" cy="609987"/>
        </a:xfrm>
        <a:prstGeom prst="rect">
          <a:avLst/>
        </a:prstGeom>
      </xdr:spPr>
    </xdr:pic>
    <xdr:clientData/>
  </xdr:twoCellAnchor>
  <xdr:twoCellAnchor editAs="oneCell">
    <xdr:from>
      <xdr:col>2</xdr:col>
      <xdr:colOff>67235</xdr:colOff>
      <xdr:row>84</xdr:row>
      <xdr:rowOff>112059</xdr:rowOff>
    </xdr:from>
    <xdr:to>
      <xdr:col>7</xdr:col>
      <xdr:colOff>565266</xdr:colOff>
      <xdr:row>92</xdr:row>
      <xdr:rowOff>66524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0" y="15352059"/>
          <a:ext cx="5047619" cy="1209524"/>
        </a:xfrm>
        <a:prstGeom prst="rect">
          <a:avLst/>
        </a:prstGeom>
      </xdr:spPr>
    </xdr:pic>
    <xdr:clientData/>
  </xdr:twoCellAnchor>
  <xdr:twoCellAnchor>
    <xdr:from>
      <xdr:col>11</xdr:col>
      <xdr:colOff>323849</xdr:colOff>
      <xdr:row>62</xdr:row>
      <xdr:rowOff>169793</xdr:rowOff>
    </xdr:from>
    <xdr:to>
      <xdr:col>22</xdr:col>
      <xdr:colOff>675860</xdr:colOff>
      <xdr:row>93</xdr:row>
      <xdr:rowOff>66261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13447</xdr:colOff>
      <xdr:row>73</xdr:row>
      <xdr:rowOff>93677</xdr:rowOff>
    </xdr:from>
    <xdr:to>
      <xdr:col>37</xdr:col>
      <xdr:colOff>0</xdr:colOff>
      <xdr:row>93</xdr:row>
      <xdr:rowOff>123968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86297" y="9380552"/>
          <a:ext cx="4529978" cy="3687891"/>
        </a:xfrm>
        <a:prstGeom prst="rect">
          <a:avLst/>
        </a:prstGeom>
      </xdr:spPr>
    </xdr:pic>
    <xdr:clientData/>
  </xdr:twoCellAnchor>
  <xdr:twoCellAnchor>
    <xdr:from>
      <xdr:col>31</xdr:col>
      <xdr:colOff>133545</xdr:colOff>
      <xdr:row>86</xdr:row>
      <xdr:rowOff>165652</xdr:rowOff>
    </xdr:from>
    <xdr:to>
      <xdr:col>32</xdr:col>
      <xdr:colOff>231913</xdr:colOff>
      <xdr:row>86</xdr:row>
      <xdr:rowOff>171403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CxnSpPr/>
      </xdr:nvCxnSpPr>
      <xdr:spPr bwMode="auto">
        <a:xfrm flipV="1">
          <a:off x="22655615" y="15948991"/>
          <a:ext cx="721220" cy="5751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211326</xdr:colOff>
      <xdr:row>86</xdr:row>
      <xdr:rowOff>142748</xdr:rowOff>
    </xdr:from>
    <xdr:to>
      <xdr:col>32</xdr:col>
      <xdr:colOff>212035</xdr:colOff>
      <xdr:row>90</xdr:row>
      <xdr:rowOff>19878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CxnSpPr/>
      </xdr:nvCxnSpPr>
      <xdr:spPr bwMode="auto">
        <a:xfrm flipH="1" flipV="1">
          <a:off x="23356248" y="15926087"/>
          <a:ext cx="709" cy="566243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100</xdr:row>
      <xdr:rowOff>0</xdr:rowOff>
    </xdr:from>
    <xdr:to>
      <xdr:col>36</xdr:col>
      <xdr:colOff>608222</xdr:colOff>
      <xdr:row>122</xdr:row>
      <xdr:rowOff>11241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72850" y="14192250"/>
          <a:ext cx="4542047" cy="3687891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73</xdr:row>
      <xdr:rowOff>28575</xdr:rowOff>
    </xdr:from>
    <xdr:to>
      <xdr:col>48</xdr:col>
      <xdr:colOff>462895</xdr:colOff>
      <xdr:row>93</xdr:row>
      <xdr:rowOff>58866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354675" y="9315450"/>
          <a:ext cx="4730095" cy="3687891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100</xdr:row>
      <xdr:rowOff>0</xdr:rowOff>
    </xdr:from>
    <xdr:to>
      <xdr:col>48</xdr:col>
      <xdr:colOff>276225</xdr:colOff>
      <xdr:row>122</xdr:row>
      <xdr:rowOff>11241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354675" y="14192250"/>
          <a:ext cx="4543425" cy="3687891"/>
        </a:xfrm>
        <a:prstGeom prst="rect">
          <a:avLst/>
        </a:prstGeom>
      </xdr:spPr>
    </xdr:pic>
    <xdr:clientData/>
  </xdr:twoCellAnchor>
  <xdr:twoCellAnchor>
    <xdr:from>
      <xdr:col>42</xdr:col>
      <xdr:colOff>202557</xdr:colOff>
      <xdr:row>86</xdr:row>
      <xdr:rowOff>97344</xdr:rowOff>
    </xdr:from>
    <xdr:to>
      <xdr:col>43</xdr:col>
      <xdr:colOff>271669</xdr:colOff>
      <xdr:row>86</xdr:row>
      <xdr:rowOff>99391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/>
      </xdr:nvCxnSpPr>
      <xdr:spPr bwMode="auto">
        <a:xfrm>
          <a:off x="29576000" y="15880683"/>
          <a:ext cx="691965" cy="2047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254023</xdr:colOff>
      <xdr:row>86</xdr:row>
      <xdr:rowOff>80098</xdr:rowOff>
    </xdr:from>
    <xdr:to>
      <xdr:col>43</xdr:col>
      <xdr:colOff>265043</xdr:colOff>
      <xdr:row>89</xdr:row>
      <xdr:rowOff>139148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CxnSpPr/>
      </xdr:nvCxnSpPr>
      <xdr:spPr bwMode="auto">
        <a:xfrm flipH="1" flipV="1">
          <a:off x="30250319" y="15863437"/>
          <a:ext cx="11020" cy="575885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118171</xdr:colOff>
      <xdr:row>113</xdr:row>
      <xdr:rowOff>139148</xdr:rowOff>
    </xdr:from>
    <xdr:to>
      <xdr:col>32</xdr:col>
      <xdr:colOff>390939</xdr:colOff>
      <xdr:row>113</xdr:row>
      <xdr:rowOff>139648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/>
      </xdr:nvCxnSpPr>
      <xdr:spPr bwMode="auto">
        <a:xfrm flipV="1">
          <a:off x="22640241" y="20653513"/>
          <a:ext cx="895620" cy="500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379825</xdr:colOff>
      <xdr:row>113</xdr:row>
      <xdr:rowOff>133533</xdr:rowOff>
    </xdr:from>
    <xdr:to>
      <xdr:col>32</xdr:col>
      <xdr:colOff>384313</xdr:colOff>
      <xdr:row>118</xdr:row>
      <xdr:rowOff>39756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CxnSpPr/>
      </xdr:nvCxnSpPr>
      <xdr:spPr bwMode="auto">
        <a:xfrm flipH="1" flipV="1">
          <a:off x="23524747" y="20647898"/>
          <a:ext cx="4488" cy="767615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174539</xdr:colOff>
      <xdr:row>113</xdr:row>
      <xdr:rowOff>134404</xdr:rowOff>
    </xdr:from>
    <xdr:to>
      <xdr:col>43</xdr:col>
      <xdr:colOff>390939</xdr:colOff>
      <xdr:row>113</xdr:row>
      <xdr:rowOff>139148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CxnSpPr/>
      </xdr:nvCxnSpPr>
      <xdr:spPr bwMode="auto">
        <a:xfrm>
          <a:off x="29547982" y="20648769"/>
          <a:ext cx="839253" cy="4744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384313</xdr:colOff>
      <xdr:row>113</xdr:row>
      <xdr:rowOff>113999</xdr:rowOff>
    </xdr:from>
    <xdr:to>
      <xdr:col>43</xdr:col>
      <xdr:colOff>392147</xdr:colOff>
      <xdr:row>118</xdr:row>
      <xdr:rowOff>19878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/>
      </xdr:nvCxnSpPr>
      <xdr:spPr bwMode="auto">
        <a:xfrm flipV="1">
          <a:off x="30380609" y="20628364"/>
          <a:ext cx="7834" cy="767271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22410</xdr:colOff>
      <xdr:row>8</xdr:row>
      <xdr:rowOff>156881</xdr:rowOff>
    </xdr:from>
    <xdr:to>
      <xdr:col>19</xdr:col>
      <xdr:colOff>456451</xdr:colOff>
      <xdr:row>15</xdr:row>
      <xdr:rowOff>37537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92234" y="1523999"/>
          <a:ext cx="5375835" cy="1292597"/>
        </a:xfrm>
        <a:prstGeom prst="rect">
          <a:avLst/>
        </a:prstGeom>
        <a:ln w="25400">
          <a:solidFill>
            <a:srgbClr val="FF0000"/>
          </a:solidFill>
        </a:ln>
      </xdr:spPr>
    </xdr:pic>
    <xdr:clientData/>
  </xdr:twoCellAnchor>
  <xdr:twoCellAnchor editAs="oneCell">
    <xdr:from>
      <xdr:col>8</xdr:col>
      <xdr:colOff>253033</xdr:colOff>
      <xdr:row>48</xdr:row>
      <xdr:rowOff>157784</xdr:rowOff>
    </xdr:from>
    <xdr:to>
      <xdr:col>13</xdr:col>
      <xdr:colOff>458473</xdr:colOff>
      <xdr:row>51</xdr:row>
      <xdr:rowOff>143773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499CAB-327A-4735-9BAC-57496794D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22120" y="8987045"/>
          <a:ext cx="3187179" cy="516076"/>
        </a:xfrm>
        <a:prstGeom prst="rect">
          <a:avLst/>
        </a:prstGeom>
      </xdr:spPr>
    </xdr:pic>
    <xdr:clientData/>
  </xdr:twoCellAnchor>
  <xdr:twoCellAnchor editAs="oneCell">
    <xdr:from>
      <xdr:col>14</xdr:col>
      <xdr:colOff>384727</xdr:colOff>
      <xdr:row>46</xdr:row>
      <xdr:rowOff>28575</xdr:rowOff>
    </xdr:from>
    <xdr:to>
      <xdr:col>18</xdr:col>
      <xdr:colOff>599639</xdr:colOff>
      <xdr:row>50</xdr:row>
      <xdr:rowOff>128496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6A846A-86CA-44C7-A296-9F60E775C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715336" y="8493401"/>
          <a:ext cx="2807368" cy="828791"/>
        </a:xfrm>
        <a:prstGeom prst="rect">
          <a:avLst/>
        </a:prstGeom>
      </xdr:spPr>
    </xdr:pic>
    <xdr:clientData/>
  </xdr:twoCellAnchor>
  <xdr:twoCellAnchor editAs="oneCell">
    <xdr:from>
      <xdr:col>8</xdr:col>
      <xdr:colOff>326334</xdr:colOff>
      <xdr:row>52</xdr:row>
      <xdr:rowOff>35614</xdr:rowOff>
    </xdr:from>
    <xdr:to>
      <xdr:col>13</xdr:col>
      <xdr:colOff>82795</xdr:colOff>
      <xdr:row>54</xdr:row>
      <xdr:rowOff>92818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790064D-E817-45D7-A5B4-DBE7F5485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095421" y="9560614"/>
          <a:ext cx="2738200" cy="3885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1</xdr:col>
      <xdr:colOff>95250</xdr:colOff>
      <xdr:row>4</xdr:row>
      <xdr:rowOff>387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8100"/>
          <a:ext cx="1933575" cy="609987"/>
        </a:xfrm>
        <a:prstGeom prst="rect">
          <a:avLst/>
        </a:prstGeom>
      </xdr:spPr>
    </xdr:pic>
    <xdr:clientData/>
  </xdr:twoCellAnchor>
  <xdr:twoCellAnchor>
    <xdr:from>
      <xdr:col>14</xdr:col>
      <xdr:colOff>13447</xdr:colOff>
      <xdr:row>50</xdr:row>
      <xdr:rowOff>93677</xdr:rowOff>
    </xdr:from>
    <xdr:to>
      <xdr:col>21</xdr:col>
      <xdr:colOff>200117</xdr:colOff>
      <xdr:row>70</xdr:row>
      <xdr:rowOff>123968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38672" y="9380552"/>
          <a:ext cx="4606270" cy="3611691"/>
        </a:xfrm>
        <a:prstGeom prst="rect">
          <a:avLst/>
        </a:prstGeom>
      </xdr:spPr>
    </xdr:pic>
    <xdr:clientData/>
  </xdr:twoCellAnchor>
  <xdr:twoCellAnchor editAs="oneCell">
    <xdr:from>
      <xdr:col>2</xdr:col>
      <xdr:colOff>67235</xdr:colOff>
      <xdr:row>84</xdr:row>
      <xdr:rowOff>112059</xdr:rowOff>
    </xdr:from>
    <xdr:to>
      <xdr:col>7</xdr:col>
      <xdr:colOff>565266</xdr:colOff>
      <xdr:row>92</xdr:row>
      <xdr:rowOff>66524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67560" y="15475884"/>
          <a:ext cx="5050981" cy="1249865"/>
        </a:xfrm>
        <a:prstGeom prst="rect">
          <a:avLst/>
        </a:prstGeom>
      </xdr:spPr>
    </xdr:pic>
    <xdr:clientData/>
  </xdr:twoCellAnchor>
  <xdr:twoCellAnchor>
    <xdr:from>
      <xdr:col>13</xdr:col>
      <xdr:colOff>509867</xdr:colOff>
      <xdr:row>71</xdr:row>
      <xdr:rowOff>112060</xdr:rowOff>
    </xdr:from>
    <xdr:to>
      <xdr:col>25</xdr:col>
      <xdr:colOff>268942</xdr:colOff>
      <xdr:row>93</xdr:row>
      <xdr:rowOff>94131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212912</xdr:colOff>
      <xdr:row>62</xdr:row>
      <xdr:rowOff>145676</xdr:rowOff>
    </xdr:from>
    <xdr:to>
      <xdr:col>16</xdr:col>
      <xdr:colOff>425824</xdr:colOff>
      <xdr:row>62</xdr:row>
      <xdr:rowOff>145677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 bwMode="auto">
        <a:xfrm flipV="1">
          <a:off x="12119162" y="11566151"/>
          <a:ext cx="860612" cy="1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414618</xdr:colOff>
      <xdr:row>62</xdr:row>
      <xdr:rowOff>163607</xdr:rowOff>
    </xdr:from>
    <xdr:to>
      <xdr:col>16</xdr:col>
      <xdr:colOff>421342</xdr:colOff>
      <xdr:row>67</xdr:row>
      <xdr:rowOff>56030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 bwMode="auto">
        <a:xfrm flipV="1">
          <a:off x="12968568" y="11584082"/>
          <a:ext cx="6724" cy="816348"/>
        </a:xfrm>
        <a:prstGeom prst="line">
          <a:avLst/>
        </a:prstGeom>
        <a:ln w="47625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3</xdr:col>
      <xdr:colOff>104775</xdr:colOff>
      <xdr:row>4</xdr:row>
      <xdr:rowOff>387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8100"/>
          <a:ext cx="1933575" cy="6099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7_D11%20Bridge%20St_Bowerston\120494\400-Engineering\Structures\SFN_3431790\EngData\13_Superstructure%20Design\Bridge-St_Topping%20Thickness.xlsx" TargetMode="External"/><Relationship Id="rId1" Type="http://schemas.openxmlformats.org/officeDocument/2006/relationships/externalLinkPath" Target="/20230339/ODOT/07_D11%20Bridge%20St_Bowerston/120494/400-Engineering/Structures/SFN_3431790/EngData/13_Superstructure%20Design/Bridge-St_Topping%20Thicknes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7_D11%20Bridge%20St_Bowerston\120494\400-Engineering\Structures\SFN_3431790\EngData\13_Superstructure%20Design\Stage%203\Bridge-St_Topping%20Thickness_Stage%203%20-%20BackCheck%201.xlsx" TargetMode="External"/><Relationship Id="rId1" Type="http://schemas.openxmlformats.org/officeDocument/2006/relationships/externalLinkPath" Target="/20230339/ODOT/07_D11%20Bridge%20St_Bowerston/120494/400-Engineering/Structures/SFN_3431790/EngData/13_Superstructure%20Design/Stage%203/Bridge-St_Topping%20Thickness_Stage%203%20-%20BackCheck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B33x48 defl"/>
      <sheetName val="LRFD 5.4.2.3.2"/>
      <sheetName val="BDM 308.2.3.3.E"/>
      <sheetName val="AUTOTABLE"/>
      <sheetName val="unit loads check"/>
    </sheetNames>
    <sheetDataSet>
      <sheetData sheetId="0">
        <row r="3">
          <cell r="C3">
            <v>0</v>
          </cell>
          <cell r="H3">
            <v>0</v>
          </cell>
        </row>
        <row r="4">
          <cell r="C4">
            <v>0.1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B33x48 defl"/>
      <sheetName val="LRFD 5.4.2.3.2"/>
      <sheetName val="BDM 308.2.3.3.E"/>
      <sheetName val="AUTOTABLE"/>
      <sheetName val="unit loads check"/>
    </sheetNames>
    <sheetDataSet>
      <sheetData sheetId="0">
        <row r="4">
          <cell r="H4">
            <v>0.50500000000000012</v>
          </cell>
        </row>
        <row r="12">
          <cell r="H12">
            <v>0.50500000000000012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isconsindot.gov/dtsdManuals/strct/manuals/bridge/ch27.pdf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isconsindot.gov/dtsdManuals/strct/manuals/bridge/ch27.pdf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isconsindot.gov/dtsdManuals/strct/manuals/bridge/ch27.pdf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C95"/>
  <sheetViews>
    <sheetView zoomScale="85" zoomScaleNormal="85" workbookViewId="0">
      <selection activeCell="K31" sqref="K31"/>
    </sheetView>
  </sheetViews>
  <sheetFormatPr defaultRowHeight="12.75" x14ac:dyDescent="0.2"/>
  <cols>
    <col min="1" max="1" width="11.42578125" customWidth="1"/>
    <col min="2" max="2" width="10" customWidth="1"/>
    <col min="3" max="3" width="10.5703125" customWidth="1"/>
    <col min="4" max="4" width="11.7109375" bestFit="1" customWidth="1"/>
    <col min="5" max="11" width="10" customWidth="1"/>
    <col min="12" max="12" width="9.28515625" bestFit="1" customWidth="1"/>
    <col min="13" max="14" width="10.42578125" bestFit="1" customWidth="1"/>
    <col min="15" max="15" width="9.85546875" customWidth="1"/>
    <col min="16" max="16" width="8.42578125" customWidth="1"/>
    <col min="17" max="17" width="9.5703125" customWidth="1"/>
  </cols>
  <sheetData>
    <row r="1" spans="1:28" x14ac:dyDescent="0.2">
      <c r="A1" s="67"/>
      <c r="B1" s="67"/>
      <c r="D1" s="69" t="s">
        <v>86</v>
      </c>
      <c r="E1" s="178" t="s">
        <v>237</v>
      </c>
      <c r="F1" s="67"/>
      <c r="G1" s="73"/>
      <c r="H1" s="70"/>
      <c r="J1" s="183" t="s">
        <v>9</v>
      </c>
      <c r="K1" s="184" t="s">
        <v>152</v>
      </c>
      <c r="L1" s="69" t="s">
        <v>10</v>
      </c>
      <c r="M1" s="197" t="s">
        <v>241</v>
      </c>
    </row>
    <row r="2" spans="1:28" x14ac:dyDescent="0.2">
      <c r="A2" s="67"/>
      <c r="B2" s="67"/>
      <c r="D2" s="69" t="s">
        <v>85</v>
      </c>
      <c r="E2" s="178" t="s">
        <v>238</v>
      </c>
      <c r="F2" s="67"/>
      <c r="G2" s="71"/>
      <c r="H2" s="70"/>
      <c r="J2" s="69" t="s">
        <v>84</v>
      </c>
      <c r="K2" s="195">
        <f>Abutment_Max_LRFD!H2</f>
        <v>45673</v>
      </c>
      <c r="L2" s="69" t="s">
        <v>84</v>
      </c>
      <c r="M2" s="196">
        <v>44830</v>
      </c>
    </row>
    <row r="3" spans="1:28" x14ac:dyDescent="0.2">
      <c r="A3" s="67"/>
      <c r="B3" s="67"/>
      <c r="D3" s="69" t="s">
        <v>83</v>
      </c>
      <c r="E3" s="178" t="s">
        <v>237</v>
      </c>
      <c r="F3" s="67"/>
      <c r="G3" s="71"/>
      <c r="H3" s="70"/>
      <c r="I3" s="69"/>
      <c r="J3" s="68"/>
      <c r="K3" s="67"/>
    </row>
    <row r="4" spans="1:28" x14ac:dyDescent="0.2">
      <c r="A4" s="67"/>
      <c r="B4" s="67"/>
      <c r="C4" s="69"/>
      <c r="D4" s="72"/>
      <c r="E4" s="67"/>
      <c r="F4" s="71"/>
      <c r="G4" s="71"/>
      <c r="H4" s="70"/>
      <c r="I4" s="69"/>
      <c r="J4" s="68"/>
      <c r="K4" s="67"/>
    </row>
    <row r="7" spans="1:28" ht="15" x14ac:dyDescent="0.25">
      <c r="A7" s="74" t="s">
        <v>87</v>
      </c>
    </row>
    <row r="8" spans="1:28" ht="39.75" customHeight="1" x14ac:dyDescent="0.2">
      <c r="A8" s="66"/>
      <c r="B8" s="65" t="s">
        <v>82</v>
      </c>
      <c r="C8" s="65" t="s">
        <v>81</v>
      </c>
      <c r="D8" s="65" t="s">
        <v>80</v>
      </c>
      <c r="E8" s="65" t="s">
        <v>79</v>
      </c>
      <c r="F8" s="65" t="s">
        <v>78</v>
      </c>
      <c r="K8" s="220" t="s">
        <v>242</v>
      </c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</row>
    <row r="9" spans="1:28" x14ac:dyDescent="0.2">
      <c r="A9" s="64" t="s">
        <v>77</v>
      </c>
      <c r="B9" s="191">
        <v>-1.95E-2</v>
      </c>
      <c r="C9" s="192" t="s">
        <v>96</v>
      </c>
      <c r="D9" s="63">
        <f>MIN('LEAP Defl-Rot'!U8:V8)</f>
        <v>3.368217054263566E-3</v>
      </c>
      <c r="E9" s="62">
        <v>5.0000000000000001E-3</v>
      </c>
      <c r="F9" s="61">
        <f>D9+ABS(D9)/D9*E9</f>
        <v>8.3682170542635666E-3</v>
      </c>
    </row>
    <row r="10" spans="1:28" x14ac:dyDescent="0.2">
      <c r="A10" s="64" t="s">
        <v>76</v>
      </c>
      <c r="B10" s="191">
        <v>-1.95E-2</v>
      </c>
      <c r="C10" s="192" t="s">
        <v>96</v>
      </c>
      <c r="D10" s="63">
        <f>-D9</f>
        <v>-3.368217054263566E-3</v>
      </c>
      <c r="E10" s="62">
        <v>5.0000000000000001E-3</v>
      </c>
      <c r="F10" s="61">
        <f>D10+ABS(D10)/D10*E10</f>
        <v>-8.3682170542635666E-3</v>
      </c>
    </row>
    <row r="11" spans="1:28" x14ac:dyDescent="0.2">
      <c r="A11" s="60"/>
      <c r="B11" s="59"/>
      <c r="C11" s="58"/>
      <c r="D11" s="57"/>
      <c r="E11" s="56"/>
      <c r="F11" s="55"/>
      <c r="H11" s="54"/>
      <c r="I11" s="3"/>
      <c r="J11" s="3"/>
      <c r="K11" s="3"/>
      <c r="L11" s="3"/>
      <c r="M11" s="3"/>
      <c r="N11" s="3"/>
    </row>
    <row r="12" spans="1:28" x14ac:dyDescent="0.2">
      <c r="E12" s="3"/>
    </row>
    <row r="13" spans="1:28" ht="15" x14ac:dyDescent="0.25">
      <c r="A13" s="74"/>
      <c r="B13" s="148"/>
    </row>
    <row r="14" spans="1:28" x14ac:dyDescent="0.2">
      <c r="A14" s="2"/>
      <c r="B14" s="2"/>
      <c r="C14" s="2"/>
      <c r="D14" s="160"/>
      <c r="E14" s="160"/>
      <c r="F14" s="2"/>
      <c r="G14" s="2"/>
      <c r="H14" s="2"/>
      <c r="I14" s="2"/>
      <c r="J14" s="2"/>
      <c r="K14" s="2"/>
      <c r="L14" s="2"/>
      <c r="M14" s="2"/>
      <c r="N14" s="2"/>
      <c r="O14" s="160"/>
    </row>
    <row r="15" spans="1:28" x14ac:dyDescent="0.2">
      <c r="A15" s="149"/>
      <c r="B15" s="149"/>
      <c r="C15" s="149"/>
      <c r="D15" s="160"/>
      <c r="E15" s="160"/>
      <c r="F15" s="149"/>
      <c r="G15" s="149"/>
      <c r="H15" s="149"/>
      <c r="I15" s="149"/>
      <c r="J15" s="149"/>
      <c r="K15" s="149"/>
      <c r="L15" s="150"/>
      <c r="M15" s="150"/>
      <c r="N15" s="150"/>
      <c r="O15" s="160"/>
    </row>
    <row r="16" spans="1:28" x14ac:dyDescent="0.2">
      <c r="A16" s="54"/>
      <c r="B16" s="54"/>
      <c r="C16" s="151"/>
      <c r="D16" s="58"/>
      <c r="E16" s="58"/>
      <c r="F16" s="58"/>
      <c r="G16" s="58"/>
      <c r="H16" s="58"/>
      <c r="I16" s="58"/>
      <c r="J16" s="151"/>
      <c r="K16" s="152"/>
      <c r="L16" s="151"/>
      <c r="M16" s="151"/>
      <c r="N16" s="153"/>
      <c r="O16" s="60"/>
      <c r="S16" s="77"/>
      <c r="T16" s="75"/>
    </row>
    <row r="17" spans="1:20" x14ac:dyDescent="0.2">
      <c r="A17" s="54"/>
      <c r="B17" s="54"/>
      <c r="C17" s="54"/>
      <c r="D17" s="58"/>
      <c r="E17" s="58"/>
      <c r="F17" s="58"/>
      <c r="G17" s="58"/>
      <c r="H17" s="58"/>
      <c r="I17" s="58"/>
      <c r="J17" s="151"/>
      <c r="K17" s="152"/>
      <c r="L17" s="151"/>
      <c r="M17" s="151"/>
      <c r="N17" s="153"/>
      <c r="O17" s="60"/>
      <c r="S17" s="77"/>
      <c r="T17" s="75"/>
    </row>
    <row r="19" spans="1:20" ht="15.75" x14ac:dyDescent="0.25">
      <c r="A19" s="154"/>
    </row>
    <row r="20" spans="1:20" x14ac:dyDescent="0.2">
      <c r="Q20" s="3"/>
      <c r="R20" s="3"/>
      <c r="S20" s="3"/>
    </row>
    <row r="21" spans="1:20" x14ac:dyDescent="0.2">
      <c r="A21" s="155"/>
      <c r="Q21" s="156"/>
      <c r="R21" s="156"/>
      <c r="S21" s="75"/>
    </row>
    <row r="22" spans="1:20" ht="15" x14ac:dyDescent="0.25">
      <c r="A22" s="157"/>
      <c r="J22" s="75"/>
      <c r="Q22" s="156"/>
      <c r="R22" s="156"/>
      <c r="S22" s="75"/>
    </row>
    <row r="23" spans="1:20" x14ac:dyDescent="0.2">
      <c r="D23" s="148"/>
      <c r="J23" s="75"/>
      <c r="Q23" s="156"/>
      <c r="R23" s="156"/>
      <c r="S23" s="75"/>
    </row>
    <row r="24" spans="1:20" x14ac:dyDescent="0.2">
      <c r="E24" s="148"/>
      <c r="F24" s="158"/>
      <c r="H24" s="3"/>
      <c r="Q24" s="156"/>
      <c r="R24" s="156"/>
      <c r="S24" s="75"/>
    </row>
    <row r="25" spans="1:20" x14ac:dyDescent="0.2">
      <c r="Q25" s="156"/>
      <c r="R25" s="156"/>
      <c r="S25" s="75"/>
    </row>
    <row r="26" spans="1:20" ht="15" x14ac:dyDescent="0.25">
      <c r="A26" s="157"/>
      <c r="Q26" s="156"/>
      <c r="R26" s="156"/>
      <c r="S26" s="75"/>
    </row>
    <row r="27" spans="1:20" x14ac:dyDescent="0.2">
      <c r="D27" s="77"/>
      <c r="Q27" s="156"/>
      <c r="R27" s="156"/>
      <c r="S27" s="75"/>
    </row>
    <row r="28" spans="1:20" x14ac:dyDescent="0.2">
      <c r="E28" s="148"/>
      <c r="F28" s="158"/>
      <c r="Q28" s="156"/>
      <c r="R28" s="156"/>
      <c r="S28" s="75"/>
    </row>
    <row r="29" spans="1:20" x14ac:dyDescent="0.2">
      <c r="Q29" s="156"/>
      <c r="R29" s="156"/>
      <c r="S29" s="75"/>
    </row>
    <row r="30" spans="1:20" ht="15" x14ac:dyDescent="0.25">
      <c r="A30" s="157"/>
      <c r="C30" s="2"/>
      <c r="Q30" s="156"/>
      <c r="R30" s="156"/>
      <c r="S30" s="75"/>
    </row>
    <row r="31" spans="1:20" x14ac:dyDescent="0.2">
      <c r="D31" s="155"/>
      <c r="E31" s="155"/>
      <c r="F31" s="155"/>
      <c r="G31" s="155"/>
      <c r="Q31" s="156"/>
      <c r="R31" s="156"/>
      <c r="S31" s="75"/>
    </row>
    <row r="32" spans="1:20" x14ac:dyDescent="0.2">
      <c r="D32" s="155"/>
      <c r="E32" s="155"/>
      <c r="F32" s="159"/>
      <c r="G32" s="155"/>
    </row>
    <row r="60" spans="26:28" x14ac:dyDescent="0.2">
      <c r="AA60" s="54"/>
    </row>
    <row r="62" spans="26:28" x14ac:dyDescent="0.2">
      <c r="Z62" s="3"/>
      <c r="AA62" s="75"/>
      <c r="AB62" s="3"/>
    </row>
    <row r="64" spans="26:28" x14ac:dyDescent="0.2">
      <c r="Z64" s="77"/>
    </row>
    <row r="65" spans="26:29" x14ac:dyDescent="0.2">
      <c r="Z65" s="77"/>
      <c r="AC65" s="3"/>
    </row>
    <row r="66" spans="26:29" x14ac:dyDescent="0.2">
      <c r="Z66" s="77"/>
      <c r="AB66" s="3"/>
    </row>
    <row r="67" spans="26:29" x14ac:dyDescent="0.2">
      <c r="Z67" s="77"/>
      <c r="AB67" s="3"/>
    </row>
    <row r="68" spans="26:29" x14ac:dyDescent="0.2">
      <c r="Z68" s="77"/>
      <c r="AB68" s="3"/>
    </row>
    <row r="69" spans="26:29" x14ac:dyDescent="0.2">
      <c r="Z69" s="77"/>
      <c r="AB69" s="3"/>
    </row>
    <row r="70" spans="26:29" x14ac:dyDescent="0.2">
      <c r="Z70" s="77"/>
      <c r="AB70" s="3"/>
    </row>
    <row r="71" spans="26:29" x14ac:dyDescent="0.2">
      <c r="Z71" s="77"/>
      <c r="AA71" s="75"/>
    </row>
    <row r="72" spans="26:29" x14ac:dyDescent="0.2">
      <c r="Z72" s="77"/>
      <c r="AB72" s="3"/>
    </row>
    <row r="74" spans="26:29" x14ac:dyDescent="0.2">
      <c r="Z74" s="77"/>
      <c r="AB74" s="3"/>
    </row>
    <row r="76" spans="26:29" x14ac:dyDescent="0.2">
      <c r="Z76" s="80"/>
      <c r="AA76" s="76"/>
      <c r="AB76" s="2"/>
    </row>
    <row r="79" spans="26:29" x14ac:dyDescent="0.2">
      <c r="AA79" s="54"/>
    </row>
    <row r="81" spans="26:28" x14ac:dyDescent="0.2">
      <c r="Z81" s="3"/>
      <c r="AA81" s="75"/>
      <c r="AB81" s="3"/>
    </row>
    <row r="83" spans="26:28" x14ac:dyDescent="0.2">
      <c r="Z83" s="77"/>
    </row>
    <row r="84" spans="26:28" x14ac:dyDescent="0.2">
      <c r="Z84" s="77"/>
    </row>
    <row r="85" spans="26:28" x14ac:dyDescent="0.2">
      <c r="Z85" s="77"/>
      <c r="AB85" s="3"/>
    </row>
    <row r="86" spans="26:28" x14ac:dyDescent="0.2">
      <c r="Z86" s="77"/>
      <c r="AB86" s="3"/>
    </row>
    <row r="87" spans="26:28" x14ac:dyDescent="0.2">
      <c r="Z87" s="77"/>
      <c r="AB87" s="3"/>
    </row>
    <row r="88" spans="26:28" x14ac:dyDescent="0.2">
      <c r="Z88" s="77"/>
      <c r="AB88" s="3"/>
    </row>
    <row r="89" spans="26:28" x14ac:dyDescent="0.2">
      <c r="Z89" s="77"/>
      <c r="AB89" s="3"/>
    </row>
    <row r="90" spans="26:28" x14ac:dyDescent="0.2">
      <c r="Z90" s="77"/>
      <c r="AA90" s="75"/>
    </row>
    <row r="91" spans="26:28" x14ac:dyDescent="0.2">
      <c r="Z91" s="77"/>
      <c r="AB91" s="3"/>
    </row>
    <row r="93" spans="26:28" x14ac:dyDescent="0.2">
      <c r="Z93" s="77"/>
      <c r="AB93" s="3"/>
    </row>
    <row r="95" spans="26:28" x14ac:dyDescent="0.2">
      <c r="Z95" s="80"/>
      <c r="AA95" s="76"/>
      <c r="AB95" s="2"/>
    </row>
  </sheetData>
  <pageMargins left="0.7" right="0.7" top="0.75" bottom="0.75" header="0.3" footer="0.3"/>
  <pageSetup scale="7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17846-D1EE-4CF7-8F80-7E2DDB499F6A}">
  <dimension ref="A1:AD58"/>
  <sheetViews>
    <sheetView view="pageBreakPreview" zoomScale="118" zoomScaleNormal="120" zoomScaleSheetLayoutView="118" workbookViewId="0">
      <selection activeCell="I36" sqref="I36"/>
    </sheetView>
  </sheetViews>
  <sheetFormatPr defaultRowHeight="12.75" x14ac:dyDescent="0.2"/>
  <cols>
    <col min="1" max="1" width="11.42578125" customWidth="1"/>
    <col min="2" max="2" width="10" customWidth="1"/>
    <col min="3" max="3" width="10.5703125" customWidth="1"/>
    <col min="4" max="4" width="11.7109375" bestFit="1" customWidth="1"/>
    <col min="5" max="6" width="10" customWidth="1"/>
    <col min="7" max="7" width="15.5703125" customWidth="1"/>
    <col min="8" max="8" width="11.7109375" customWidth="1"/>
    <col min="9" max="9" width="10" customWidth="1"/>
    <col min="10" max="10" width="13.28515625" customWidth="1"/>
    <col min="11" max="12" width="10" customWidth="1"/>
    <col min="13" max="13" width="9.85546875" customWidth="1"/>
    <col min="14" max="14" width="11.28515625" customWidth="1"/>
    <col min="15" max="15" width="14.42578125" customWidth="1"/>
  </cols>
  <sheetData>
    <row r="1" spans="1:12" x14ac:dyDescent="0.2">
      <c r="A1" s="67"/>
      <c r="B1" s="67"/>
      <c r="D1" s="69" t="s">
        <v>86</v>
      </c>
      <c r="E1" s="178" t="str">
        <f>'new std dwg test'!C1</f>
        <v>ODOT</v>
      </c>
      <c r="F1" s="67"/>
      <c r="G1" s="8" t="s">
        <v>9</v>
      </c>
      <c r="H1" s="193" t="s">
        <v>243</v>
      </c>
      <c r="I1" s="69" t="s">
        <v>10</v>
      </c>
      <c r="J1" s="193" t="s">
        <v>244</v>
      </c>
    </row>
    <row r="2" spans="1:12" x14ac:dyDescent="0.2">
      <c r="A2" s="67"/>
      <c r="B2" s="67"/>
      <c r="D2" s="69" t="s">
        <v>85</v>
      </c>
      <c r="E2" s="178" t="str">
        <f>'new std dwg test'!C2</f>
        <v>Bridge St</v>
      </c>
      <c r="F2" s="67"/>
      <c r="G2" s="5" t="s">
        <v>22</v>
      </c>
      <c r="H2" s="194">
        <v>45960</v>
      </c>
      <c r="I2" s="69" t="s">
        <v>84</v>
      </c>
      <c r="J2" s="194">
        <v>45961</v>
      </c>
    </row>
    <row r="3" spans="1:12" x14ac:dyDescent="0.2">
      <c r="A3" s="67"/>
      <c r="B3" s="67"/>
      <c r="D3" s="69" t="s">
        <v>83</v>
      </c>
      <c r="E3" s="178" t="str">
        <f>'new std dwg test'!C3</f>
        <v>Harrison County</v>
      </c>
      <c r="F3" s="67"/>
      <c r="G3" s="5" t="s">
        <v>24</v>
      </c>
      <c r="H3" s="12"/>
      <c r="I3" s="4"/>
      <c r="J3" s="13"/>
      <c r="K3" s="69"/>
      <c r="L3" s="69"/>
    </row>
    <row r="4" spans="1:12" x14ac:dyDescent="0.2">
      <c r="A4" s="67"/>
      <c r="B4" s="67"/>
      <c r="C4" s="69"/>
      <c r="D4" s="72"/>
      <c r="E4" s="67"/>
      <c r="F4" s="71"/>
      <c r="G4" s="71"/>
      <c r="H4" s="71"/>
      <c r="I4" s="70"/>
      <c r="J4" s="69"/>
      <c r="K4" s="69"/>
      <c r="L4" s="69"/>
    </row>
    <row r="8" spans="1:12" x14ac:dyDescent="0.2">
      <c r="A8" s="365" t="s">
        <v>274</v>
      </c>
      <c r="B8" s="366"/>
    </row>
    <row r="9" spans="1:12" x14ac:dyDescent="0.2">
      <c r="A9" s="311" t="s">
        <v>277</v>
      </c>
      <c r="B9" s="311">
        <v>-3.27E-2</v>
      </c>
    </row>
    <row r="11" spans="1:12" x14ac:dyDescent="0.2">
      <c r="A11" s="367" t="s">
        <v>278</v>
      </c>
      <c r="B11" s="367"/>
      <c r="D11" s="367" t="s">
        <v>279</v>
      </c>
      <c r="E11" s="367"/>
    </row>
    <row r="12" spans="1:12" x14ac:dyDescent="0.2">
      <c r="A12" s="66">
        <f>'[1]CB33x48 defl'!$C$3</f>
        <v>0</v>
      </c>
      <c r="B12" s="66">
        <f>'[1]CB33x48 defl'!$H$3</f>
        <v>0</v>
      </c>
      <c r="D12" s="66">
        <v>83</v>
      </c>
      <c r="E12" s="66">
        <f>'[1]CB33x48 defl'!$H$3</f>
        <v>0</v>
      </c>
    </row>
    <row r="13" spans="1:12" x14ac:dyDescent="0.2">
      <c r="A13" s="66">
        <f>'[1]CB33x48 defl'!$C$4*83</f>
        <v>8.3000000000000007</v>
      </c>
      <c r="B13" s="66">
        <f>'[2]CB33x48 defl'!$H$4/12</f>
        <v>4.2083333333333341E-2</v>
      </c>
      <c r="D13" s="66">
        <f>D12-0.1*D12</f>
        <v>74.7</v>
      </c>
      <c r="E13" s="66">
        <f>'[2]CB33x48 defl'!$H$12/12</f>
        <v>4.2083333333333341E-2</v>
      </c>
    </row>
    <row r="15" spans="1:12" x14ac:dyDescent="0.2">
      <c r="A15" t="s">
        <v>275</v>
      </c>
      <c r="B15" s="312">
        <f>SLOPE(B12:B13,A12:A13)</f>
        <v>5.0702811244979929E-3</v>
      </c>
      <c r="D15" t="s">
        <v>275</v>
      </c>
      <c r="E15" s="312">
        <f>SLOPE(E12:E13,D12:D13)</f>
        <v>-5.0702811244979946E-3</v>
      </c>
    </row>
    <row r="17" spans="1:30" x14ac:dyDescent="0.2">
      <c r="A17" s="356" t="s">
        <v>276</v>
      </c>
      <c r="B17" s="357">
        <f>B15+B9</f>
        <v>-2.7629718875502009E-2</v>
      </c>
      <c r="D17" s="356" t="s">
        <v>281</v>
      </c>
      <c r="E17" s="357">
        <f>E15+B9</f>
        <v>-3.7770281124497998E-2</v>
      </c>
    </row>
    <row r="18" spans="1:30" x14ac:dyDescent="0.2">
      <c r="A18" s="356"/>
      <c r="B18" s="368"/>
      <c r="D18" s="356"/>
      <c r="E18" s="358"/>
    </row>
    <row r="19" spans="1:30" x14ac:dyDescent="0.2">
      <c r="A19" s="356"/>
      <c r="B19" s="368"/>
      <c r="D19" s="356"/>
      <c r="E19" s="358"/>
    </row>
    <row r="20" spans="1:30" x14ac:dyDescent="0.2">
      <c r="A20" s="356"/>
      <c r="B20" s="369"/>
      <c r="D20" s="356"/>
      <c r="E20" s="358"/>
    </row>
    <row r="22" spans="1:30" ht="13.5" thickBot="1" x14ac:dyDescent="0.25"/>
    <row r="23" spans="1:30" ht="13.5" thickBot="1" x14ac:dyDescent="0.25">
      <c r="B23" s="359" t="s">
        <v>268</v>
      </c>
      <c r="C23" s="360"/>
      <c r="D23" s="361"/>
      <c r="E23" s="362" t="s">
        <v>280</v>
      </c>
      <c r="F23" s="363"/>
      <c r="G23" s="363"/>
      <c r="H23" s="364"/>
      <c r="AB23" s="54"/>
    </row>
    <row r="24" spans="1:30" ht="13.5" thickBot="1" x14ac:dyDescent="0.25">
      <c r="A24" s="313"/>
      <c r="B24" s="313" t="s">
        <v>269</v>
      </c>
      <c r="C24" s="314" t="s">
        <v>270</v>
      </c>
      <c r="D24" s="315" t="s">
        <v>271</v>
      </c>
      <c r="E24" s="349" t="s">
        <v>272</v>
      </c>
      <c r="F24" s="350" t="s">
        <v>273</v>
      </c>
      <c r="G24" s="351" t="s">
        <v>282</v>
      </c>
      <c r="H24" s="351" t="s">
        <v>283</v>
      </c>
    </row>
    <row r="25" spans="1:30" x14ac:dyDescent="0.2">
      <c r="A25" s="316" t="s">
        <v>77</v>
      </c>
      <c r="B25" s="316">
        <f>'new std dwg test'!D26</f>
        <v>9</v>
      </c>
      <c r="C25" s="317">
        <f>'new std dwg test'!D27</f>
        <v>14</v>
      </c>
      <c r="D25" s="318">
        <f>'new std dwg test'!D41</f>
        <v>2.0013000000000001</v>
      </c>
      <c r="E25" s="352">
        <f>B25+0.5*2</f>
        <v>10</v>
      </c>
      <c r="F25" s="352">
        <f>C25+0.5*2</f>
        <v>15</v>
      </c>
      <c r="G25" s="355">
        <f>H25+ABS(B17)*E25</f>
        <v>1.7762971887550201</v>
      </c>
      <c r="H25" s="355">
        <v>1.5</v>
      </c>
      <c r="I25" s="156"/>
      <c r="AA25" s="3"/>
      <c r="AB25" s="75"/>
      <c r="AC25" s="3"/>
    </row>
    <row r="26" spans="1:30" ht="13.5" thickBot="1" x14ac:dyDescent="0.25">
      <c r="A26" s="319" t="s">
        <v>76</v>
      </c>
      <c r="B26" s="319">
        <f>B25</f>
        <v>9</v>
      </c>
      <c r="C26" s="320">
        <f t="shared" ref="C26:D26" si="0">C25</f>
        <v>14</v>
      </c>
      <c r="D26" s="321">
        <f t="shared" si="0"/>
        <v>2.0013000000000001</v>
      </c>
      <c r="E26" s="352">
        <f>B26+0.5*2</f>
        <v>10</v>
      </c>
      <c r="F26" s="352">
        <f>C26+0.5*2</f>
        <v>15</v>
      </c>
      <c r="G26" s="353">
        <f>H26+ABS(E17)*E26</f>
        <v>1.8777028112449798</v>
      </c>
      <c r="H26" s="354">
        <v>1.5</v>
      </c>
      <c r="I26" s="156"/>
    </row>
    <row r="27" spans="1:30" x14ac:dyDescent="0.2">
      <c r="AA27" s="77"/>
    </row>
    <row r="28" spans="1:30" x14ac:dyDescent="0.2">
      <c r="AA28" s="77"/>
      <c r="AD28" s="3"/>
    </row>
    <row r="29" spans="1:30" x14ac:dyDescent="0.2">
      <c r="AA29" s="77"/>
      <c r="AC29" s="3"/>
    </row>
    <row r="30" spans="1:30" x14ac:dyDescent="0.2">
      <c r="AA30" s="77"/>
      <c r="AC30" s="3"/>
    </row>
    <row r="31" spans="1:30" x14ac:dyDescent="0.2">
      <c r="AA31" s="77"/>
      <c r="AC31" s="3"/>
    </row>
    <row r="32" spans="1:30" x14ac:dyDescent="0.2">
      <c r="AA32" s="77"/>
      <c r="AC32" s="3"/>
    </row>
    <row r="33" spans="27:29" x14ac:dyDescent="0.2">
      <c r="AA33" s="77"/>
      <c r="AC33" s="3"/>
    </row>
    <row r="34" spans="27:29" x14ac:dyDescent="0.2">
      <c r="AA34" s="77"/>
      <c r="AB34" s="75"/>
    </row>
    <row r="35" spans="27:29" x14ac:dyDescent="0.2">
      <c r="AA35" s="77"/>
      <c r="AC35" s="3"/>
    </row>
    <row r="37" spans="27:29" x14ac:dyDescent="0.2">
      <c r="AA37" s="77"/>
      <c r="AC37" s="3"/>
    </row>
    <row r="39" spans="27:29" x14ac:dyDescent="0.2">
      <c r="AA39" s="80"/>
      <c r="AB39" s="76"/>
      <c r="AC39" s="2"/>
    </row>
    <row r="42" spans="27:29" x14ac:dyDescent="0.2">
      <c r="AB42" s="54"/>
    </row>
    <row r="44" spans="27:29" x14ac:dyDescent="0.2">
      <c r="AA44" s="3"/>
      <c r="AB44" s="75"/>
      <c r="AC44" s="3"/>
    </row>
    <row r="46" spans="27:29" x14ac:dyDescent="0.2">
      <c r="AA46" s="77"/>
    </row>
    <row r="47" spans="27:29" x14ac:dyDescent="0.2">
      <c r="AA47" s="77"/>
    </row>
    <row r="48" spans="27:29" x14ac:dyDescent="0.2">
      <c r="AA48" s="77"/>
      <c r="AC48" s="3"/>
    </row>
    <row r="49" spans="27:29" x14ac:dyDescent="0.2">
      <c r="AA49" s="77"/>
      <c r="AC49" s="3"/>
    </row>
    <row r="50" spans="27:29" x14ac:dyDescent="0.2">
      <c r="AA50" s="77"/>
      <c r="AC50" s="3"/>
    </row>
    <row r="51" spans="27:29" x14ac:dyDescent="0.2">
      <c r="AA51" s="77"/>
      <c r="AC51" s="3"/>
    </row>
    <row r="52" spans="27:29" x14ac:dyDescent="0.2">
      <c r="AA52" s="77"/>
      <c r="AC52" s="3"/>
    </row>
    <row r="53" spans="27:29" x14ac:dyDescent="0.2">
      <c r="AA53" s="77"/>
      <c r="AB53" s="75"/>
    </row>
    <row r="54" spans="27:29" x14ac:dyDescent="0.2">
      <c r="AA54" s="77"/>
      <c r="AC54" s="3"/>
    </row>
    <row r="56" spans="27:29" x14ac:dyDescent="0.2">
      <c r="AA56" s="77"/>
      <c r="AC56" s="3"/>
    </row>
    <row r="58" spans="27:29" x14ac:dyDescent="0.2">
      <c r="AA58" s="80"/>
      <c r="AB58" s="76"/>
      <c r="AC58" s="2"/>
    </row>
  </sheetData>
  <mergeCells count="9">
    <mergeCell ref="D17:D20"/>
    <mergeCell ref="E17:E20"/>
    <mergeCell ref="B23:D23"/>
    <mergeCell ref="E23:H23"/>
    <mergeCell ref="A8:B8"/>
    <mergeCell ref="A11:B11"/>
    <mergeCell ref="D11:E11"/>
    <mergeCell ref="A17:A20"/>
    <mergeCell ref="B17:B20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9F1C8-B8A8-448D-82D0-B42D92B792EF}">
  <sheetPr>
    <tabColor rgb="FF7030A0"/>
  </sheetPr>
  <dimension ref="A1:BA626"/>
  <sheetViews>
    <sheetView zoomScale="115" zoomScaleNormal="115" workbookViewId="0">
      <selection activeCell="H33" sqref="H33"/>
    </sheetView>
  </sheetViews>
  <sheetFormatPr defaultColWidth="9.140625" defaultRowHeight="12.75" x14ac:dyDescent="0.2"/>
  <cols>
    <col min="1" max="1" width="29.28515625" style="4" customWidth="1"/>
    <col min="2" max="2" width="9.7109375" style="4" customWidth="1"/>
    <col min="3" max="3" width="37" style="4" customWidth="1"/>
    <col min="4" max="4" width="7.42578125" style="6" customWidth="1"/>
    <col min="5" max="5" width="5.7109375" style="11" customWidth="1"/>
    <col min="6" max="6" width="8.7109375" style="11" customWidth="1"/>
    <col min="7" max="7" width="9.42578125" style="19" bestFit="1" customWidth="1"/>
    <col min="8" max="8" width="9.140625" style="11"/>
    <col min="9" max="9" width="9.140625" style="4"/>
    <col min="10" max="10" width="9.42578125" style="4" bestFit="1" customWidth="1"/>
    <col min="11" max="11" width="8.7109375" style="4" customWidth="1"/>
    <col min="12" max="12" width="8.7109375" style="9" customWidth="1"/>
    <col min="13" max="14" width="8.7109375" style="4" customWidth="1"/>
    <col min="15" max="15" width="8.7109375" style="10" customWidth="1"/>
    <col min="16" max="16" width="9.7109375" style="4" customWidth="1"/>
    <col min="17" max="17" width="11.28515625" style="4" customWidth="1"/>
    <col min="18" max="21" width="9.140625" style="4"/>
    <col min="22" max="22" width="9.42578125" style="4" bestFit="1" customWidth="1"/>
    <col min="23" max="23" width="10.5703125" style="4" bestFit="1" customWidth="1"/>
    <col min="24" max="16384" width="9.140625" style="4"/>
  </cols>
  <sheetData>
    <row r="1" spans="1:15" x14ac:dyDescent="0.2">
      <c r="B1" s="5" t="s">
        <v>20</v>
      </c>
      <c r="C1" s="309" t="s">
        <v>245</v>
      </c>
      <c r="E1" s="7"/>
      <c r="F1" s="4"/>
      <c r="G1" s="8" t="s">
        <v>9</v>
      </c>
      <c r="H1" s="193" t="s">
        <v>243</v>
      </c>
      <c r="I1" s="69" t="s">
        <v>10</v>
      </c>
      <c r="J1" s="193" t="s">
        <v>244</v>
      </c>
    </row>
    <row r="2" spans="1:15" x14ac:dyDescent="0.2">
      <c r="B2" s="5" t="s">
        <v>21</v>
      </c>
      <c r="C2" s="309" t="s">
        <v>263</v>
      </c>
      <c r="F2" s="4"/>
      <c r="G2" s="5" t="s">
        <v>22</v>
      </c>
      <c r="H2" s="194">
        <v>45673</v>
      </c>
      <c r="I2" s="69" t="s">
        <v>84</v>
      </c>
      <c r="J2" s="194">
        <v>45673</v>
      </c>
    </row>
    <row r="3" spans="1:15" x14ac:dyDescent="0.2">
      <c r="B3" s="5" t="s">
        <v>23</v>
      </c>
      <c r="C3" s="309" t="s">
        <v>264</v>
      </c>
      <c r="F3" s="4"/>
      <c r="G3" s="5" t="s">
        <v>24</v>
      </c>
      <c r="H3" s="12"/>
      <c r="J3" s="13"/>
    </row>
    <row r="4" spans="1:15" x14ac:dyDescent="0.2">
      <c r="D4" s="14"/>
      <c r="G4" s="15"/>
      <c r="I4" s="13"/>
      <c r="J4" s="13"/>
      <c r="K4" s="13"/>
      <c r="L4" s="16"/>
      <c r="M4" s="13"/>
      <c r="O4" s="4"/>
    </row>
    <row r="5" spans="1:15" ht="20.25" x14ac:dyDescent="0.2">
      <c r="A5" s="17" t="s">
        <v>25</v>
      </c>
      <c r="C5" s="18"/>
      <c r="E5" s="4"/>
      <c r="J5" s="20"/>
      <c r="K5" s="13"/>
      <c r="L5" s="16"/>
      <c r="M5" s="13"/>
      <c r="O5" s="4"/>
    </row>
    <row r="6" spans="1:15" x14ac:dyDescent="0.2">
      <c r="A6" s="21" t="s">
        <v>151</v>
      </c>
      <c r="C6" s="18"/>
      <c r="E6" s="20"/>
      <c r="J6" s="20"/>
      <c r="K6" s="13"/>
      <c r="L6" s="16"/>
      <c r="M6" s="13"/>
      <c r="O6" s="4"/>
    </row>
    <row r="7" spans="1:15" x14ac:dyDescent="0.2">
      <c r="A7" s="21"/>
      <c r="C7" s="18"/>
      <c r="D7" s="22" t="s">
        <v>0</v>
      </c>
      <c r="E7" s="20"/>
      <c r="J7" s="20"/>
      <c r="K7" s="13"/>
      <c r="L7" s="16"/>
      <c r="M7" s="13"/>
      <c r="O7" s="4"/>
    </row>
    <row r="8" spans="1:15" ht="13.5" thickBot="1" x14ac:dyDescent="0.25">
      <c r="C8" s="18"/>
      <c r="D8" s="10" t="s">
        <v>16</v>
      </c>
      <c r="E8" s="4"/>
      <c r="J8" s="22" t="s">
        <v>1</v>
      </c>
      <c r="K8" s="20"/>
      <c r="L8" s="16"/>
      <c r="M8" s="13"/>
      <c r="O8" s="4"/>
    </row>
    <row r="9" spans="1:15" ht="15.75" x14ac:dyDescent="0.2">
      <c r="C9" s="23" t="s">
        <v>58</v>
      </c>
      <c r="D9" s="254">
        <f>'LEAP OUTPUT'!J57</f>
        <v>26.474999999999998</v>
      </c>
      <c r="E9" s="24" t="s">
        <v>4</v>
      </c>
      <c r="I9" s="25" t="s">
        <v>26</v>
      </c>
      <c r="J9" s="26" t="s">
        <v>27</v>
      </c>
      <c r="K9" s="11"/>
      <c r="L9" s="27"/>
    </row>
    <row r="10" spans="1:15" ht="15" x14ac:dyDescent="0.2">
      <c r="C10" s="23" t="s">
        <v>59</v>
      </c>
      <c r="D10" s="255">
        <f>'LEAP OUTPUT'!J58</f>
        <v>4.9812500000000002</v>
      </c>
      <c r="E10" s="24" t="s">
        <v>4</v>
      </c>
      <c r="I10" s="23" t="s">
        <v>28</v>
      </c>
      <c r="J10" s="242">
        <f>0.000006</f>
        <v>6.0000000000000002E-6</v>
      </c>
      <c r="K10" s="28" t="s">
        <v>29</v>
      </c>
      <c r="L10" s="27"/>
    </row>
    <row r="11" spans="1:15" ht="16.5" thickBot="1" x14ac:dyDescent="0.25">
      <c r="C11" s="23" t="s">
        <v>60</v>
      </c>
      <c r="D11" s="256">
        <f>'LEAP OUTPUT'!J59</f>
        <v>24.842250000000003</v>
      </c>
      <c r="E11" s="52" t="s">
        <v>4</v>
      </c>
      <c r="I11" s="23" t="s">
        <v>31</v>
      </c>
      <c r="J11" s="186">
        <f>MAX(ABS(95-60),ABS(15-60))</f>
        <v>45</v>
      </c>
      <c r="K11" s="28" t="s">
        <v>32</v>
      </c>
      <c r="L11" s="27"/>
    </row>
    <row r="12" spans="1:15" ht="15.75" x14ac:dyDescent="0.2">
      <c r="C12" s="25" t="s">
        <v>30</v>
      </c>
      <c r="D12" s="29">
        <f>D9+D10+D11</f>
        <v>56.298500000000004</v>
      </c>
      <c r="E12" s="24" t="s">
        <v>4</v>
      </c>
      <c r="I12" s="23" t="s">
        <v>11</v>
      </c>
      <c r="J12" s="243">
        <v>147</v>
      </c>
      <c r="K12" s="28" t="s">
        <v>7</v>
      </c>
      <c r="L12" s="27"/>
    </row>
    <row r="13" spans="1:15" ht="15.75" x14ac:dyDescent="0.2">
      <c r="G13" s="348"/>
      <c r="I13" s="8" t="s">
        <v>33</v>
      </c>
      <c r="J13" s="244">
        <f>J10*J11*J12*12</f>
        <v>0.47628000000000004</v>
      </c>
      <c r="K13" s="28" t="s">
        <v>8</v>
      </c>
      <c r="L13" s="27"/>
    </row>
    <row r="14" spans="1:15" ht="15.75" x14ac:dyDescent="0.2">
      <c r="C14" s="25"/>
      <c r="I14" s="23" t="s">
        <v>34</v>
      </c>
      <c r="J14" s="33">
        <v>0</v>
      </c>
      <c r="K14" s="28" t="s">
        <v>6</v>
      </c>
      <c r="L14" s="27"/>
    </row>
    <row r="15" spans="1:15" ht="15.75" x14ac:dyDescent="0.2">
      <c r="C15" s="23" t="s">
        <v>12</v>
      </c>
      <c r="D15" s="187">
        <v>50</v>
      </c>
      <c r="E15" s="24"/>
      <c r="I15" s="8" t="s">
        <v>35</v>
      </c>
      <c r="J15" s="32">
        <f>1.2*(J13+J14)</f>
        <v>0.57153600000000004</v>
      </c>
      <c r="K15" s="28" t="s">
        <v>6</v>
      </c>
      <c r="L15" s="27"/>
    </row>
    <row r="16" spans="1:15" x14ac:dyDescent="0.2">
      <c r="C16" s="23"/>
      <c r="D16" s="240"/>
      <c r="E16" s="24"/>
      <c r="F16" s="10"/>
      <c r="L16" s="27"/>
    </row>
    <row r="17" spans="3:19" x14ac:dyDescent="0.2">
      <c r="C17" s="23"/>
      <c r="D17" s="241"/>
      <c r="E17" s="24"/>
      <c r="L17" s="27"/>
    </row>
    <row r="18" spans="3:19" x14ac:dyDescent="0.2">
      <c r="C18" s="23"/>
      <c r="D18" s="240"/>
      <c r="E18" s="24"/>
      <c r="L18" s="27"/>
    </row>
    <row r="19" spans="3:19" x14ac:dyDescent="0.2">
      <c r="C19" s="23"/>
      <c r="D19" s="241"/>
      <c r="E19" s="24"/>
      <c r="I19" s="8"/>
      <c r="J19" s="32"/>
      <c r="K19" s="28"/>
      <c r="L19" s="27"/>
      <c r="P19" s="110"/>
      <c r="Q19" s="111"/>
      <c r="R19" s="10"/>
    </row>
    <row r="20" spans="3:19" x14ac:dyDescent="0.2">
      <c r="C20" s="25"/>
      <c r="E20" s="31"/>
      <c r="I20" s="8"/>
      <c r="J20" s="32"/>
      <c r="K20" s="28"/>
      <c r="L20" s="27"/>
      <c r="O20" s="27"/>
      <c r="P20" s="112"/>
      <c r="Q20" s="113"/>
      <c r="R20" s="114"/>
    </row>
    <row r="21" spans="3:19" ht="15" x14ac:dyDescent="0.2">
      <c r="C21" s="35"/>
      <c r="D21" s="36" t="s">
        <v>36</v>
      </c>
      <c r="H21" s="8"/>
      <c r="I21" s="34"/>
      <c r="J21" s="28"/>
      <c r="L21" s="27"/>
      <c r="P21" s="112"/>
      <c r="Q21" s="115"/>
      <c r="R21" s="10"/>
    </row>
    <row r="22" spans="3:19" x14ac:dyDescent="0.2">
      <c r="C22" s="37" t="s">
        <v>37</v>
      </c>
      <c r="D22" s="245">
        <v>9.5000000000000001E-2</v>
      </c>
      <c r="E22" s="26" t="s">
        <v>5</v>
      </c>
      <c r="G22" s="1" t="s">
        <v>15</v>
      </c>
      <c r="I22" s="10"/>
      <c r="J22" s="11"/>
      <c r="L22" s="27"/>
      <c r="P22" s="112"/>
      <c r="Q22" s="116"/>
      <c r="R22" s="10"/>
    </row>
    <row r="23" spans="3:19" x14ac:dyDescent="0.2">
      <c r="C23" s="37" t="s">
        <v>37</v>
      </c>
      <c r="D23" s="245">
        <v>0.13</v>
      </c>
      <c r="E23" s="26" t="s">
        <v>5</v>
      </c>
      <c r="G23" s="1" t="s">
        <v>19</v>
      </c>
      <c r="L23" s="27"/>
      <c r="O23" s="4"/>
      <c r="P23" s="112"/>
      <c r="Q23" s="113"/>
      <c r="R23" s="114"/>
      <c r="S23" s="21"/>
    </row>
    <row r="24" spans="3:19" x14ac:dyDescent="0.2">
      <c r="C24" s="38"/>
      <c r="D24" s="39"/>
      <c r="E24" s="28"/>
      <c r="L24" s="27"/>
      <c r="O24" s="4"/>
    </row>
    <row r="25" spans="3:19" x14ac:dyDescent="0.2">
      <c r="D25" s="36" t="s">
        <v>2</v>
      </c>
      <c r="E25" s="31"/>
      <c r="L25" s="27"/>
      <c r="O25" s="4"/>
    </row>
    <row r="26" spans="3:19" x14ac:dyDescent="0.2">
      <c r="C26" s="23" t="s">
        <v>13</v>
      </c>
      <c r="D26" s="246">
        <f>P28</f>
        <v>9</v>
      </c>
      <c r="E26" s="26" t="s">
        <v>6</v>
      </c>
      <c r="F26" s="4"/>
      <c r="G26" s="40"/>
      <c r="L26" s="27"/>
    </row>
    <row r="27" spans="3:19" ht="13.5" thickBot="1" x14ac:dyDescent="0.25">
      <c r="C27" s="23" t="s">
        <v>14</v>
      </c>
      <c r="D27" s="246">
        <v>14</v>
      </c>
      <c r="E27" s="26" t="s">
        <v>6</v>
      </c>
      <c r="F27" s="4"/>
      <c r="L27" s="27"/>
      <c r="O27" s="117" t="s">
        <v>95</v>
      </c>
    </row>
    <row r="28" spans="3:19" ht="15.75" x14ac:dyDescent="0.2">
      <c r="C28" s="23" t="s">
        <v>38</v>
      </c>
      <c r="D28" s="247">
        <v>0.5</v>
      </c>
      <c r="E28" s="26" t="s">
        <v>88</v>
      </c>
      <c r="F28" s="4"/>
      <c r="L28" s="27"/>
      <c r="O28" s="185" t="s">
        <v>91</v>
      </c>
      <c r="P28" s="274">
        <v>9</v>
      </c>
    </row>
    <row r="29" spans="3:19" ht="15.75" x14ac:dyDescent="0.2">
      <c r="C29" s="25" t="s">
        <v>39</v>
      </c>
      <c r="D29" s="248">
        <f>$D$26*$D$27/(2*$D$28*($D$26+$D$27))</f>
        <v>5.4782608695652177</v>
      </c>
      <c r="E29" s="31"/>
      <c r="F29" s="41" t="str">
        <f>IF(D35&lt;=3,IF((D29^2)/D35&lt;22,"OK","Si^2 / ni &gt; 22 … Geometry needs revised for Method A applicability"),IF(D35&gt;3,IF((D29^2)/D35&lt;20,"OK","Si^2 / ni &gt; 20 … Geometry needs revised for Method A applicability")))</f>
        <v>OK</v>
      </c>
      <c r="L29" s="27"/>
      <c r="O29" s="104" t="s">
        <v>92</v>
      </c>
      <c r="P29" s="275">
        <v>14</v>
      </c>
    </row>
    <row r="30" spans="3:19" ht="15.75" x14ac:dyDescent="0.2">
      <c r="C30" s="23" t="s">
        <v>40</v>
      </c>
      <c r="D30" s="247">
        <v>0.1875</v>
      </c>
      <c r="E30" s="26" t="s">
        <v>6</v>
      </c>
      <c r="F30" s="21" t="str">
        <f>IF(D30&lt;=0.7*D28,"OK","NG")</f>
        <v>OK</v>
      </c>
      <c r="G30" s="1" t="s">
        <v>89</v>
      </c>
      <c r="L30" s="27"/>
      <c r="O30" s="104" t="s">
        <v>90</v>
      </c>
      <c r="P30" s="276">
        <v>0.5</v>
      </c>
    </row>
    <row r="31" spans="3:19" ht="15.75" x14ac:dyDescent="0.2">
      <c r="C31" s="23" t="s">
        <v>41</v>
      </c>
      <c r="D31" s="277">
        <v>1</v>
      </c>
      <c r="E31" s="31"/>
      <c r="F31" s="41" t="str">
        <f>IF(OR(D31=1,D31=2),"OK","NG")</f>
        <v>OK</v>
      </c>
      <c r="G31" s="26" t="s">
        <v>42</v>
      </c>
      <c r="L31" s="27"/>
      <c r="O31" s="104" t="s">
        <v>93</v>
      </c>
      <c r="P31" s="275">
        <v>3</v>
      </c>
    </row>
    <row r="32" spans="3:19" ht="16.5" thickBot="1" x14ac:dyDescent="0.25">
      <c r="C32" s="25" t="s">
        <v>43</v>
      </c>
      <c r="D32" s="248">
        <f>$D$26*$D$27/(2*$D$30*($D$26+$D$27))</f>
        <v>14.608695652173912</v>
      </c>
      <c r="E32" s="31"/>
      <c r="F32" s="41"/>
      <c r="G32" s="42"/>
      <c r="L32" s="27"/>
      <c r="O32" s="106" t="s">
        <v>94</v>
      </c>
      <c r="P32" s="278">
        <v>0.35</v>
      </c>
    </row>
    <row r="33" spans="3:15" ht="15.75" x14ac:dyDescent="0.2">
      <c r="C33" s="25" t="s">
        <v>44</v>
      </c>
      <c r="D33" s="250">
        <f>D30*D31</f>
        <v>0.1875</v>
      </c>
      <c r="E33" s="24" t="s">
        <v>6</v>
      </c>
      <c r="F33" s="41"/>
      <c r="G33" s="42"/>
      <c r="L33" s="27"/>
      <c r="O33" s="4"/>
    </row>
    <row r="34" spans="3:15" ht="15.75" x14ac:dyDescent="0.2">
      <c r="C34" s="25" t="s">
        <v>45</v>
      </c>
      <c r="D34" s="248">
        <f>(2*$J$15-$D$33)/$D$28</f>
        <v>1.9111440000000002</v>
      </c>
      <c r="E34" s="31"/>
      <c r="L34" s="27"/>
      <c r="O34" s="4"/>
    </row>
    <row r="35" spans="3:15" x14ac:dyDescent="0.2">
      <c r="C35" s="23" t="s">
        <v>46</v>
      </c>
      <c r="D35" s="249">
        <v>3</v>
      </c>
      <c r="F35" s="41" t="str">
        <f>IF(D35&gt;=D34,"OK","NG")</f>
        <v>OK</v>
      </c>
      <c r="G35" s="43" t="s">
        <v>47</v>
      </c>
      <c r="O35" s="4"/>
    </row>
    <row r="36" spans="3:15" ht="15.75" x14ac:dyDescent="0.2">
      <c r="C36" s="25" t="s">
        <v>48</v>
      </c>
      <c r="D36" s="251">
        <f>D33+D35*D28</f>
        <v>1.6875</v>
      </c>
      <c r="E36" s="24" t="s">
        <v>6</v>
      </c>
      <c r="F36" s="41"/>
      <c r="G36" s="45"/>
      <c r="I36" s="44"/>
      <c r="O36" s="4"/>
    </row>
    <row r="37" spans="3:15" ht="15.75" x14ac:dyDescent="0.2">
      <c r="C37" s="23" t="s">
        <v>49</v>
      </c>
      <c r="D37" s="245">
        <v>0.1046</v>
      </c>
      <c r="E37" s="24" t="s">
        <v>6</v>
      </c>
      <c r="F37" s="279">
        <f>3*D28*D44/D38</f>
        <v>2.7105978260869565E-2</v>
      </c>
      <c r="G37" s="45"/>
      <c r="I37" s="44"/>
      <c r="O37" s="4"/>
    </row>
    <row r="38" spans="3:15" ht="15.75" x14ac:dyDescent="0.2">
      <c r="C38" s="23" t="s">
        <v>50</v>
      </c>
      <c r="D38" s="310">
        <v>36</v>
      </c>
      <c r="E38" s="24" t="s">
        <v>5</v>
      </c>
      <c r="F38" s="41"/>
      <c r="G38" s="45"/>
      <c r="I38" s="44"/>
      <c r="O38" s="4"/>
    </row>
    <row r="39" spans="3:15" ht="15.75" x14ac:dyDescent="0.2">
      <c r="C39" s="23" t="s">
        <v>52</v>
      </c>
      <c r="D39" s="277">
        <v>24</v>
      </c>
      <c r="E39" s="24" t="s">
        <v>5</v>
      </c>
      <c r="F39" s="41"/>
      <c r="G39" s="45"/>
      <c r="I39" s="44"/>
      <c r="L39" s="4"/>
      <c r="O39" s="4"/>
    </row>
    <row r="40" spans="3:15" x14ac:dyDescent="0.2">
      <c r="C40" s="25" t="s">
        <v>51</v>
      </c>
      <c r="D40" s="250">
        <f>($D$31*$D$30+($D$35)*$D$28+($D$35)*$D$37)</f>
        <v>2.0013000000000001</v>
      </c>
      <c r="E40" s="24" t="s">
        <v>6</v>
      </c>
      <c r="F40" s="41" t="str">
        <f>IF(OR(D40&lt;1,D40&gt;5),"NG - PER BDM 306.4.2.1","OK")</f>
        <v>OK</v>
      </c>
      <c r="G40" s="45"/>
      <c r="I40" s="44"/>
      <c r="L40" s="4"/>
      <c r="O40" s="4"/>
    </row>
    <row r="41" spans="3:15" ht="13.5" x14ac:dyDescent="0.2">
      <c r="C41" s="25"/>
      <c r="D41" s="252">
        <f>D40</f>
        <v>2.0013000000000001</v>
      </c>
      <c r="E41" s="24"/>
      <c r="F41" s="41"/>
      <c r="G41" s="45"/>
      <c r="K41" s="46"/>
      <c r="L41" s="4"/>
      <c r="O41" s="4"/>
    </row>
    <row r="42" spans="3:15" ht="15" x14ac:dyDescent="0.2">
      <c r="C42" s="25" t="s">
        <v>266</v>
      </c>
      <c r="D42" s="308">
        <f>D29^2/(D35+D31/2)</f>
        <v>8.5746691871455578</v>
      </c>
      <c r="E42" s="24"/>
      <c r="F42" s="41" t="str">
        <f>IF(D26=D27,IF(D42&lt;16,"ok","NG"),IF(D35&lt;3,IF(D42&lt;22,"ok","NG"),IF(D42&lt;20,"ok","NG")))</f>
        <v>ok</v>
      </c>
      <c r="G42" s="45" t="s">
        <v>267</v>
      </c>
      <c r="K42" s="46"/>
      <c r="L42" s="4"/>
      <c r="O42" s="4"/>
    </row>
    <row r="43" spans="3:15" ht="15.75" x14ac:dyDescent="0.2">
      <c r="C43" s="25"/>
      <c r="D43" s="49" t="s">
        <v>125</v>
      </c>
      <c r="E43" s="28"/>
      <c r="G43" s="42"/>
      <c r="H43" s="51"/>
      <c r="I43" s="51"/>
      <c r="K43" s="46"/>
      <c r="L43" s="4"/>
      <c r="O43" s="4"/>
    </row>
    <row r="44" spans="3:15" x14ac:dyDescent="0.2">
      <c r="C44" s="50" t="s">
        <v>126</v>
      </c>
      <c r="D44" s="29">
        <f>MIN(1.25,1.25*$D$22*D$29)</f>
        <v>0.65054347826086956</v>
      </c>
      <c r="E44" s="81" t="s">
        <v>5</v>
      </c>
      <c r="F44" s="51"/>
      <c r="G44" s="26" t="s">
        <v>97</v>
      </c>
      <c r="K44" s="46"/>
      <c r="L44" s="4"/>
      <c r="O44" s="4"/>
    </row>
    <row r="45" spans="3:15" ht="15.75" x14ac:dyDescent="0.2">
      <c r="C45" s="25" t="s">
        <v>54</v>
      </c>
      <c r="D45" s="29">
        <f>($D$9+$D$10)/($D$26*$D$27)</f>
        <v>0.24965277777777775</v>
      </c>
      <c r="E45" s="26" t="s">
        <v>5</v>
      </c>
      <c r="F45" s="41"/>
      <c r="G45" s="26"/>
      <c r="K45" s="46"/>
      <c r="L45" s="4"/>
      <c r="O45" s="4"/>
    </row>
    <row r="46" spans="3:15" ht="15.75" x14ac:dyDescent="0.2">
      <c r="C46" s="25" t="s">
        <v>55</v>
      </c>
      <c r="D46" s="29">
        <f>$D$11/($D$26*$D$27)</f>
        <v>0.1971607142857143</v>
      </c>
      <c r="E46" s="26" t="s">
        <v>5</v>
      </c>
      <c r="F46" s="41"/>
      <c r="G46" s="26"/>
      <c r="K46" s="46"/>
      <c r="L46" s="4"/>
      <c r="O46" s="4"/>
    </row>
    <row r="47" spans="3:15" ht="15.75" x14ac:dyDescent="0.2">
      <c r="C47" s="25" t="s">
        <v>98</v>
      </c>
      <c r="D47" s="29">
        <f>$D$12/($D$26*$D$27)</f>
        <v>0.44681349206349208</v>
      </c>
      <c r="E47" s="24" t="s">
        <v>5</v>
      </c>
      <c r="F47" s="41" t="str">
        <f>IF(D47&lt;=$D$44,"OK","NG")</f>
        <v>OK</v>
      </c>
      <c r="G47" s="26" t="str">
        <f>"(Minimum of " &amp;ROUND(D44,2)&amp; "ksi (AASHTO 14.7.6.3.2-7)) or  AASHTO 14.7.6.3.2-8"</f>
        <v>(Minimum of 0.65ksi (AASHTO 14.7.6.3.2-7)) or  AASHTO 14.7.6.3.2-8</v>
      </c>
      <c r="I47" s="26"/>
      <c r="K47" s="46"/>
      <c r="L47" s="4"/>
      <c r="O47" s="4"/>
    </row>
    <row r="48" spans="3:15" x14ac:dyDescent="0.2">
      <c r="C48" s="25"/>
      <c r="D48" s="29"/>
      <c r="E48" s="24"/>
      <c r="F48" s="41"/>
      <c r="G48" s="26"/>
      <c r="I48" s="26"/>
      <c r="K48" s="46"/>
      <c r="L48" s="4"/>
      <c r="O48" s="4"/>
    </row>
    <row r="49" spans="3:25" ht="15.75" x14ac:dyDescent="0.2">
      <c r="C49" s="25"/>
      <c r="D49" s="53" t="s">
        <v>63</v>
      </c>
      <c r="E49" s="26"/>
      <c r="F49" s="41"/>
      <c r="G49" s="42" t="str">
        <f>IF(OR(D32&gt;6,D29&gt;6),"Note: Equations C14.7.5.3.6-1 and Fig C14.7.6.3.3-1 Diverge for S&gt;6","OK")</f>
        <v>Note: Equations C14.7.5.3.6-1 and Fig C14.7.6.3.3-1 Diverge for S&gt;6</v>
      </c>
      <c r="L49" s="4"/>
      <c r="N49" s="9"/>
      <c r="O49" s="4"/>
    </row>
    <row r="50" spans="3:25" x14ac:dyDescent="0.2">
      <c r="C50" s="83" t="s">
        <v>99</v>
      </c>
      <c r="D50" s="277">
        <v>450</v>
      </c>
      <c r="E50" s="26" t="s">
        <v>5</v>
      </c>
      <c r="F50" s="41"/>
      <c r="G50" s="26" t="s">
        <v>100</v>
      </c>
      <c r="L50" s="4"/>
      <c r="N50" s="9"/>
      <c r="O50" s="84"/>
    </row>
    <row r="51" spans="3:25" x14ac:dyDescent="0.2">
      <c r="C51" s="83" t="s">
        <v>104</v>
      </c>
      <c r="D51" s="47">
        <f>D29*SQRT((3*D22)/D50)</f>
        <v>0.13786654186146588</v>
      </c>
      <c r="E51" s="26"/>
      <c r="F51" s="41"/>
      <c r="G51" s="26" t="s">
        <v>101</v>
      </c>
      <c r="L51" s="4"/>
      <c r="N51" s="9"/>
      <c r="O51" s="4"/>
    </row>
    <row r="52" spans="3:25" x14ac:dyDescent="0.2">
      <c r="C52" s="83" t="s">
        <v>111</v>
      </c>
      <c r="D52" s="79">
        <f>(2.31-1.86*D51)+(-0.9+0.96*D51)*(1-MIN(D26/D27,D27/D26))^2</f>
        <v>1.9556539311411183</v>
      </c>
      <c r="E52" s="26"/>
      <c r="F52" s="41"/>
      <c r="G52" s="26" t="s">
        <v>102</v>
      </c>
      <c r="L52" s="4"/>
      <c r="N52" s="9"/>
      <c r="O52" s="4"/>
    </row>
    <row r="53" spans="3:25" x14ac:dyDescent="0.2">
      <c r="C53" s="83" t="s">
        <v>103</v>
      </c>
      <c r="D53" s="253">
        <f>MAX(4.8,3*D52)</f>
        <v>5.8669617934233553</v>
      </c>
      <c r="E53" s="26"/>
      <c r="F53" s="41"/>
      <c r="G53" s="26" t="s">
        <v>64</v>
      </c>
      <c r="L53" s="4"/>
      <c r="N53" s="9"/>
      <c r="O53" s="4"/>
    </row>
    <row r="54" spans="3:25" x14ac:dyDescent="0.2">
      <c r="C54" s="83" t="s">
        <v>105</v>
      </c>
      <c r="D54" s="47">
        <f>D32*SQRT((3*D22)/D50)</f>
        <v>0.36764411163057564</v>
      </c>
      <c r="E54" s="26"/>
      <c r="F54" s="41"/>
      <c r="G54" s="26" t="s">
        <v>101</v>
      </c>
      <c r="L54" s="4"/>
      <c r="N54" s="9"/>
      <c r="O54" s="4"/>
      <c r="X54" s="25"/>
      <c r="Y54" s="79"/>
    </row>
    <row r="55" spans="3:25" x14ac:dyDescent="0.2">
      <c r="C55" s="83" t="s">
        <v>112</v>
      </c>
      <c r="D55" s="79">
        <f>(2.31-1.86*D54)+(-0.9+0.96*D54)*(1-MIN(D26/D27,D27/D26))^2</f>
        <v>1.5564036803218939</v>
      </c>
      <c r="E55" s="26"/>
      <c r="F55" s="41"/>
      <c r="G55" s="26" t="s">
        <v>102</v>
      </c>
      <c r="L55" s="4"/>
      <c r="N55" s="9"/>
      <c r="O55" s="4"/>
      <c r="X55" s="25"/>
      <c r="Y55" s="79"/>
    </row>
    <row r="56" spans="3:25" x14ac:dyDescent="0.2">
      <c r="C56" s="83" t="s">
        <v>106</v>
      </c>
      <c r="D56" s="253">
        <f>MAX(4.8,3*D55)</f>
        <v>4.8</v>
      </c>
      <c r="E56" s="26"/>
      <c r="F56" s="41"/>
      <c r="G56" s="26" t="s">
        <v>64</v>
      </c>
      <c r="L56" s="4"/>
      <c r="N56" s="9"/>
      <c r="O56" s="4"/>
    </row>
    <row r="57" spans="3:25" ht="15.75" x14ac:dyDescent="0.2">
      <c r="C57" s="25" t="s">
        <v>107</v>
      </c>
      <c r="D57" s="240">
        <f>MAX(AM81/100,$D$46/(D53*$D$22*$D$29^2))</f>
        <v>1.8000000000000002E-2</v>
      </c>
      <c r="E57" s="26"/>
      <c r="F57" s="41"/>
      <c r="G57" s="26" t="s">
        <v>64</v>
      </c>
      <c r="I57" s="82"/>
      <c r="L57" s="4"/>
      <c r="N57" s="9"/>
      <c r="O57" s="4"/>
      <c r="X57" s="25"/>
      <c r="Y57" s="79"/>
    </row>
    <row r="58" spans="3:25" ht="15.75" x14ac:dyDescent="0.2">
      <c r="C58" s="25" t="s">
        <v>108</v>
      </c>
      <c r="D58" s="240">
        <f>MAX(AY81/100,$D$46/(D56*$D$22*$D$32^2))</f>
        <v>1.6E-2</v>
      </c>
      <c r="E58" s="26"/>
      <c r="F58" s="41"/>
      <c r="G58" s="26" t="s">
        <v>64</v>
      </c>
      <c r="L58" s="4"/>
      <c r="N58" s="9"/>
      <c r="O58" s="4"/>
      <c r="X58" s="25"/>
      <c r="Y58" s="79"/>
    </row>
    <row r="59" spans="3:25" ht="15.75" x14ac:dyDescent="0.2">
      <c r="C59" s="25" t="s">
        <v>109</v>
      </c>
      <c r="D59" s="240">
        <f>MAX(AM106/100,$D$45/(D53*$D$22*$D$29^2))</f>
        <v>2.35E-2</v>
      </c>
      <c r="E59" s="26"/>
      <c r="F59" s="41"/>
      <c r="G59" s="26" t="s">
        <v>64</v>
      </c>
      <c r="L59" s="4"/>
      <c r="N59" s="9"/>
      <c r="O59" s="4"/>
      <c r="Y59" s="10"/>
    </row>
    <row r="60" spans="3:25" ht="15.75" x14ac:dyDescent="0.2">
      <c r="C60" s="25" t="s">
        <v>110</v>
      </c>
      <c r="D60" s="240">
        <f>MAX(AY106/100,$D$45/(D56*$D$22*$D$32^2))</f>
        <v>2.1000000000000001E-2</v>
      </c>
      <c r="E60" s="26"/>
      <c r="F60" s="41"/>
      <c r="G60" s="26" t="s">
        <v>64</v>
      </c>
      <c r="L60" s="4"/>
      <c r="N60" s="9"/>
      <c r="O60" s="4"/>
      <c r="X60" s="25"/>
      <c r="Y60" s="10"/>
    </row>
    <row r="61" spans="3:25" x14ac:dyDescent="0.2">
      <c r="C61" s="25" t="s">
        <v>123</v>
      </c>
      <c r="D61" s="240">
        <f>(D57+D59)*D28</f>
        <v>2.0750000000000001E-2</v>
      </c>
      <c r="E61" s="26" t="s">
        <v>6</v>
      </c>
      <c r="F61" s="41" t="str">
        <f>IF(D61&gt;D28*0.09,"NG - Exceeds .09 hri","OK")</f>
        <v>OK</v>
      </c>
      <c r="G61" s="26" t="s">
        <v>124</v>
      </c>
      <c r="L61" s="4"/>
      <c r="N61" s="9"/>
      <c r="O61" s="4"/>
      <c r="X61" s="25"/>
      <c r="Y61" s="10"/>
    </row>
    <row r="62" spans="3:25" ht="15.75" x14ac:dyDescent="0.2">
      <c r="C62" s="25" t="s">
        <v>65</v>
      </c>
      <c r="D62" s="240">
        <f>$D$57*$D$28*$D$35+$D$58*$D$30*$D$31</f>
        <v>3.0000000000000002E-2</v>
      </c>
      <c r="E62" s="28" t="s">
        <v>6</v>
      </c>
      <c r="F62" s="161" t="str">
        <f>IF(D62&lt;=0.125,"OK","NG")</f>
        <v>OK</v>
      </c>
      <c r="G62" s="26" t="s">
        <v>66</v>
      </c>
      <c r="L62" s="4"/>
      <c r="N62" s="9"/>
      <c r="O62" s="4"/>
      <c r="X62" s="25"/>
      <c r="Y62" s="10"/>
    </row>
    <row r="63" spans="3:25" ht="15.75" x14ac:dyDescent="0.2">
      <c r="C63" s="25" t="s">
        <v>67</v>
      </c>
      <c r="D63" s="240">
        <f>$D$59*$D$28*$D$35+$D$60*$D$30*$D$31</f>
        <v>3.91875E-2</v>
      </c>
      <c r="E63" s="26" t="s">
        <v>6</v>
      </c>
      <c r="F63" s="41"/>
      <c r="G63" s="26" t="s">
        <v>17</v>
      </c>
      <c r="L63" s="4"/>
      <c r="N63" s="9"/>
      <c r="O63" s="4"/>
      <c r="X63" s="25"/>
      <c r="Y63" s="10"/>
    </row>
    <row r="64" spans="3:25" ht="15.75" x14ac:dyDescent="0.2">
      <c r="C64" s="25" t="s">
        <v>68</v>
      </c>
      <c r="D64" s="29">
        <f>IF($D$15=50,0.25,IF($D$15=60,0.35,NA))</f>
        <v>0.25</v>
      </c>
      <c r="E64" s="26"/>
      <c r="F64" s="41"/>
      <c r="G64" s="26" t="s">
        <v>15</v>
      </c>
      <c r="L64" s="4"/>
      <c r="N64" s="9"/>
      <c r="O64" s="4"/>
      <c r="X64" s="25"/>
      <c r="Y64" s="10"/>
    </row>
    <row r="65" spans="3:52" ht="15.75" x14ac:dyDescent="0.2">
      <c r="C65" s="25" t="s">
        <v>69</v>
      </c>
      <c r="D65" s="240">
        <f>$D$63+$D$64*$D$63</f>
        <v>4.8984374999999997E-2</v>
      </c>
      <c r="E65" s="26" t="s">
        <v>6</v>
      </c>
      <c r="F65" s="41" t="str">
        <f>IF(D65&lt;0.125,"OK","NG")</f>
        <v>OK</v>
      </c>
      <c r="G65" s="26" t="s">
        <v>18</v>
      </c>
      <c r="L65" s="4"/>
      <c r="N65" s="9"/>
      <c r="O65" s="4"/>
    </row>
    <row r="66" spans="3:52" x14ac:dyDescent="0.2">
      <c r="C66" s="48"/>
      <c r="E66" s="10"/>
      <c r="F66" s="41" t="str">
        <f>IF(D65&lt;0.125,"NO ADJUSTMENT OF BEAM SEATS NECESSARY","ADJUST BEAM SEAT ELEVATIONS TO COMPENSATE FOR DEFLECTION")</f>
        <v>NO ADJUSTMENT OF BEAM SEATS NECESSARY</v>
      </c>
      <c r="G66" s="45"/>
      <c r="I66" s="44"/>
      <c r="L66" s="4"/>
      <c r="N66" s="9"/>
      <c r="O66" s="4"/>
    </row>
    <row r="67" spans="3:52" x14ac:dyDescent="0.2">
      <c r="C67" s="25"/>
      <c r="D67" s="29"/>
      <c r="E67" s="24"/>
      <c r="F67" s="41"/>
      <c r="G67" s="26"/>
      <c r="I67" s="26"/>
      <c r="K67" s="46"/>
      <c r="L67" s="4"/>
      <c r="N67" s="9"/>
      <c r="O67" s="4"/>
    </row>
    <row r="68" spans="3:52" ht="15.75" x14ac:dyDescent="0.2">
      <c r="C68" s="25"/>
      <c r="D68" s="53" t="s">
        <v>128</v>
      </c>
      <c r="E68" s="24"/>
      <c r="F68" s="41"/>
      <c r="G68" s="26"/>
      <c r="I68" s="26"/>
      <c r="K68" s="46"/>
      <c r="L68" s="4"/>
      <c r="O68" s="4"/>
      <c r="W68" s="25"/>
      <c r="X68" s="10"/>
      <c r="Y68" s="10"/>
    </row>
    <row r="69" spans="3:52" x14ac:dyDescent="0.2">
      <c r="C69" s="25" t="s">
        <v>127</v>
      </c>
      <c r="D69" s="29">
        <f>J15</f>
        <v>0.57153600000000004</v>
      </c>
      <c r="E69" s="24" t="s">
        <v>6</v>
      </c>
      <c r="F69" s="41" t="str">
        <f>IF(D40/2&lt;D69,"NG - Increase Bearing Height","OK")</f>
        <v>OK</v>
      </c>
      <c r="G69" s="26" t="s">
        <v>130</v>
      </c>
      <c r="I69" s="26"/>
      <c r="K69" s="46"/>
      <c r="L69" s="4"/>
      <c r="O69" s="4"/>
    </row>
    <row r="70" spans="3:52" x14ac:dyDescent="0.2">
      <c r="C70" s="25"/>
      <c r="D70" s="29"/>
      <c r="E70" s="24"/>
      <c r="F70" s="41"/>
      <c r="G70" s="26"/>
      <c r="I70" s="26"/>
      <c r="K70" s="46"/>
      <c r="L70" s="4"/>
      <c r="O70" s="4"/>
    </row>
    <row r="71" spans="3:52" ht="15.75" x14ac:dyDescent="0.2">
      <c r="D71" s="53" t="s">
        <v>53</v>
      </c>
      <c r="E71" s="10"/>
      <c r="F71" s="41"/>
      <c r="G71" s="45"/>
      <c r="I71" s="26"/>
      <c r="K71" s="46"/>
      <c r="L71" s="4"/>
      <c r="O71" s="4"/>
    </row>
    <row r="72" spans="3:52" ht="15.75" x14ac:dyDescent="0.2">
      <c r="C72" s="25" t="s">
        <v>70</v>
      </c>
      <c r="D72" s="29">
        <f>D26*D27*D23*J15/D40</f>
        <v>4.6778392444910812</v>
      </c>
      <c r="E72" s="26" t="s">
        <v>56</v>
      </c>
      <c r="F72" s="41"/>
      <c r="G72" s="43" t="s">
        <v>129</v>
      </c>
      <c r="I72" s="26"/>
      <c r="K72" s="46"/>
      <c r="L72" s="4"/>
      <c r="O72" s="4"/>
      <c r="AE72" s="84" t="s">
        <v>231</v>
      </c>
      <c r="AP72" s="84" t="s">
        <v>232</v>
      </c>
    </row>
    <row r="73" spans="3:52" x14ac:dyDescent="0.2">
      <c r="C73" s="25" t="s">
        <v>57</v>
      </c>
      <c r="D73" s="29">
        <f>IF(D11&lt;=0,0.2*($D$9+D11),0.2*D9)</f>
        <v>5.2949999999999999</v>
      </c>
      <c r="E73" s="26" t="s">
        <v>56</v>
      </c>
      <c r="F73" s="41" t="str">
        <f>IF(D73&gt;=D72,"OK","NG")</f>
        <v>OK</v>
      </c>
      <c r="I73" s="26"/>
      <c r="K73" s="46"/>
      <c r="L73" s="4"/>
      <c r="O73" s="4"/>
      <c r="AE73" s="84" t="s">
        <v>113</v>
      </c>
      <c r="AP73" s="84" t="s">
        <v>113</v>
      </c>
    </row>
    <row r="74" spans="3:52" x14ac:dyDescent="0.2">
      <c r="C74" s="25"/>
      <c r="D74" s="29"/>
      <c r="E74" s="24"/>
      <c r="F74" s="41"/>
      <c r="G74" s="26"/>
      <c r="I74" s="26"/>
      <c r="K74" s="46"/>
      <c r="L74" s="4"/>
      <c r="O74" s="4"/>
    </row>
    <row r="75" spans="3:52" ht="15.75" x14ac:dyDescent="0.2">
      <c r="C75" s="25"/>
      <c r="D75" s="53" t="s">
        <v>131</v>
      </c>
      <c r="E75" s="24"/>
      <c r="F75" s="41"/>
      <c r="G75" s="26" t="s">
        <v>134</v>
      </c>
      <c r="I75" s="26"/>
      <c r="K75" s="46"/>
      <c r="L75" s="4"/>
      <c r="O75" s="4"/>
      <c r="AX75" s="25"/>
    </row>
    <row r="76" spans="3:52" x14ac:dyDescent="0.2">
      <c r="C76" s="25" t="s">
        <v>132</v>
      </c>
      <c r="D76" s="29">
        <f>D40</f>
        <v>2.0013000000000001</v>
      </c>
      <c r="E76" s="24" t="s">
        <v>6</v>
      </c>
      <c r="F76" s="41"/>
      <c r="G76" s="26"/>
      <c r="I76" s="26"/>
      <c r="K76" s="46"/>
      <c r="L76" s="4"/>
      <c r="O76" s="4"/>
      <c r="AX76" s="25"/>
    </row>
    <row r="77" spans="3:52" x14ac:dyDescent="0.2">
      <c r="C77" s="25" t="s">
        <v>133</v>
      </c>
      <c r="D77" s="29">
        <f>MIN(D26/3,D27/3)</f>
        <v>3</v>
      </c>
      <c r="E77" s="24" t="s">
        <v>6</v>
      </c>
      <c r="F77" s="41" t="str">
        <f>IF(D76&lt;$D$77,"OK","NG")</f>
        <v>OK</v>
      </c>
      <c r="G77" s="26"/>
      <c r="I77" s="26"/>
      <c r="K77" s="46"/>
      <c r="L77" s="4"/>
      <c r="O77" s="4"/>
      <c r="AL77" s="25"/>
      <c r="AM77" s="79"/>
      <c r="AX77" s="25"/>
    </row>
    <row r="78" spans="3:52" x14ac:dyDescent="0.2">
      <c r="C78" s="25"/>
      <c r="D78" s="29"/>
      <c r="E78" s="24"/>
      <c r="F78" s="41"/>
      <c r="G78" s="26"/>
      <c r="I78" s="26"/>
      <c r="K78" s="46"/>
      <c r="L78" s="4"/>
      <c r="O78" s="4"/>
      <c r="AL78" s="25" t="s">
        <v>122</v>
      </c>
      <c r="AM78" s="79">
        <f>D46</f>
        <v>0.1971607142857143</v>
      </c>
      <c r="AN78" s="4" t="s">
        <v>5</v>
      </c>
      <c r="AX78" s="25" t="s">
        <v>122</v>
      </c>
      <c r="AY78" s="79">
        <f>D46</f>
        <v>0.1971607142857143</v>
      </c>
      <c r="AZ78" s="4" t="s">
        <v>5</v>
      </c>
    </row>
    <row r="79" spans="3:52" ht="15.75" x14ac:dyDescent="0.2">
      <c r="C79" s="25"/>
      <c r="D79" s="49" t="s">
        <v>3</v>
      </c>
      <c r="E79" s="26"/>
      <c r="F79" s="41"/>
      <c r="G79" s="42"/>
      <c r="I79" s="26"/>
      <c r="K79" s="46"/>
      <c r="L79" s="4"/>
      <c r="O79" s="4"/>
      <c r="AL79" s="25" t="s">
        <v>120</v>
      </c>
      <c r="AM79" s="79">
        <f>D29</f>
        <v>5.4782608695652177</v>
      </c>
      <c r="AX79" s="25" t="s">
        <v>119</v>
      </c>
      <c r="AY79" s="79">
        <f>D32</f>
        <v>14.608695652173912</v>
      </c>
    </row>
    <row r="80" spans="3:52" ht="15.75" x14ac:dyDescent="0.2">
      <c r="C80" s="25" t="s">
        <v>61</v>
      </c>
      <c r="D80" s="27">
        <f>3*$D$28*($D$45+$D$46)/$D$38</f>
        <v>1.8617228835978838E-2</v>
      </c>
      <c r="E80" s="26" t="s">
        <v>6</v>
      </c>
      <c r="F80" s="41" t="str">
        <f>IF($D$37&gt;D80,"OK","NG")</f>
        <v>OK</v>
      </c>
      <c r="G80" s="26" t="s">
        <v>71</v>
      </c>
      <c r="I80" s="26"/>
      <c r="K80" s="46"/>
      <c r="L80" s="4"/>
      <c r="O80" s="4"/>
      <c r="X80" s="271" t="s">
        <v>253</v>
      </c>
      <c r="Y80" s="271"/>
      <c r="Z80" s="271"/>
      <c r="AA80" s="271" t="s">
        <v>252</v>
      </c>
      <c r="AB80" s="271"/>
      <c r="AC80" s="271"/>
      <c r="AL80" s="25"/>
      <c r="AM80" s="79"/>
    </row>
    <row r="81" spans="3:52" ht="15.75" x14ac:dyDescent="0.2">
      <c r="C81" s="25" t="s">
        <v>62</v>
      </c>
      <c r="D81" s="27">
        <f>2*$D$28*$D$46/$D$39</f>
        <v>8.2150297619047619E-3</v>
      </c>
      <c r="E81" s="26" t="s">
        <v>6</v>
      </c>
      <c r="F81" s="41" t="str">
        <f>IF($D$37&gt;D81,"OK","NG")</f>
        <v>OK</v>
      </c>
      <c r="G81" s="26" t="s">
        <v>72</v>
      </c>
      <c r="I81" s="26"/>
      <c r="K81" s="46"/>
      <c r="L81" s="4"/>
      <c r="O81" s="4"/>
      <c r="X81" s="271" t="s">
        <v>249</v>
      </c>
      <c r="Y81" s="271"/>
      <c r="Z81" s="271"/>
      <c r="AA81" s="272" t="s">
        <v>251</v>
      </c>
      <c r="AB81" s="271"/>
      <c r="AC81" s="271"/>
      <c r="AL81" s="25" t="s">
        <v>233</v>
      </c>
      <c r="AM81" s="189">
        <v>1.8</v>
      </c>
      <c r="AN81" s="4" t="s">
        <v>234</v>
      </c>
      <c r="AX81" s="25" t="s">
        <v>233</v>
      </c>
      <c r="AY81" s="190">
        <v>1.6</v>
      </c>
      <c r="AZ81" s="4" t="s">
        <v>234</v>
      </c>
    </row>
    <row r="82" spans="3:52" x14ac:dyDescent="0.2">
      <c r="C82" s="25"/>
      <c r="D82" s="29"/>
      <c r="E82" s="24"/>
      <c r="F82" s="41"/>
      <c r="G82" s="26"/>
      <c r="I82" s="26"/>
      <c r="K82" s="46"/>
      <c r="L82" s="4"/>
      <c r="O82" s="4"/>
      <c r="X82" s="271"/>
      <c r="Y82" s="271"/>
      <c r="Z82" s="271"/>
      <c r="AA82" s="271"/>
      <c r="AB82" s="271"/>
      <c r="AC82" s="271"/>
      <c r="AM82" s="10"/>
      <c r="AX82" s="25"/>
    </row>
    <row r="83" spans="3:52" x14ac:dyDescent="0.2">
      <c r="D83" s="4"/>
      <c r="E83" s="4"/>
      <c r="F83" s="4"/>
      <c r="G83" s="4"/>
      <c r="H83" s="4"/>
      <c r="L83" s="4"/>
      <c r="O83" s="4"/>
      <c r="X83" s="271" t="s">
        <v>139</v>
      </c>
      <c r="Y83" s="271" t="s">
        <v>250</v>
      </c>
      <c r="Z83" s="271"/>
      <c r="AA83" s="271" t="s">
        <v>139</v>
      </c>
      <c r="AB83" s="271" t="s">
        <v>250</v>
      </c>
      <c r="AC83" s="271"/>
      <c r="AM83" s="10"/>
    </row>
    <row r="84" spans="3:52" x14ac:dyDescent="0.2">
      <c r="C84" s="82" t="s">
        <v>136</v>
      </c>
      <c r="D84" s="4"/>
      <c r="E84" s="4"/>
      <c r="F84" s="4"/>
      <c r="G84" s="4"/>
      <c r="H84" s="4"/>
      <c r="L84" s="4"/>
      <c r="O84" s="4"/>
      <c r="X84" s="271">
        <v>1.4867835460958194</v>
      </c>
      <c r="Y84" s="271">
        <f>0.0119*X84*X84+0.1577*X84-0.0000000000000004</f>
        <v>0.26077101644331135</v>
      </c>
      <c r="Z84" s="271"/>
      <c r="AA84" s="271">
        <v>2.1263476976627298</v>
      </c>
      <c r="AB84" s="271">
        <f>0.0046*AA84^2 + 0.1128*AA84 - 0.0000000000000007</f>
        <v>0.26065025114059093</v>
      </c>
      <c r="AC84" s="271"/>
      <c r="AL84" s="25"/>
      <c r="AM84" s="10"/>
    </row>
    <row r="85" spans="3:52" x14ac:dyDescent="0.2">
      <c r="D85" s="4"/>
      <c r="E85" s="4"/>
      <c r="F85" s="4"/>
      <c r="G85" s="4"/>
      <c r="H85" s="4"/>
      <c r="L85" s="4"/>
      <c r="M85" s="47"/>
      <c r="O85" s="4"/>
      <c r="AL85" s="25"/>
      <c r="AM85" s="10"/>
    </row>
    <row r="86" spans="3:52" x14ac:dyDescent="0.2">
      <c r="D86" s="4"/>
      <c r="E86" s="4"/>
      <c r="F86" s="4"/>
      <c r="G86" s="4"/>
      <c r="H86" s="4"/>
      <c r="L86" s="4"/>
      <c r="M86" s="47"/>
      <c r="O86" s="4"/>
      <c r="AL86" s="25"/>
      <c r="AM86" s="10"/>
    </row>
    <row r="87" spans="3:52" x14ac:dyDescent="0.2">
      <c r="D87" s="4"/>
      <c r="E87" s="4"/>
      <c r="F87" s="4"/>
      <c r="G87" s="4"/>
      <c r="H87" s="4"/>
      <c r="L87" s="4"/>
      <c r="O87" s="4"/>
      <c r="AL87" s="25"/>
      <c r="AM87" s="10"/>
    </row>
    <row r="88" spans="3:52" x14ac:dyDescent="0.2">
      <c r="D88" s="4"/>
      <c r="E88" s="10"/>
      <c r="F88" s="4"/>
      <c r="G88" s="4"/>
      <c r="H88" s="4"/>
      <c r="L88" s="4"/>
      <c r="O88" s="4"/>
    </row>
    <row r="89" spans="3:52" x14ac:dyDescent="0.2">
      <c r="D89" s="4"/>
      <c r="E89" s="31"/>
      <c r="F89" s="4"/>
      <c r="G89" s="4"/>
      <c r="H89" s="4"/>
      <c r="L89" s="4"/>
      <c r="O89" s="4"/>
    </row>
    <row r="90" spans="3:52" x14ac:dyDescent="0.2">
      <c r="D90" s="4"/>
      <c r="E90" s="31"/>
      <c r="F90" s="4"/>
      <c r="G90" s="4"/>
      <c r="H90" s="4"/>
      <c r="L90" s="4"/>
      <c r="O90" s="4"/>
    </row>
    <row r="91" spans="3:52" x14ac:dyDescent="0.2">
      <c r="D91" s="4"/>
      <c r="E91" s="31"/>
      <c r="F91" s="4"/>
      <c r="G91" s="4"/>
      <c r="H91" s="4"/>
      <c r="L91" s="4"/>
      <c r="O91" s="4"/>
      <c r="AL91" s="10"/>
      <c r="AM91" s="10"/>
    </row>
    <row r="92" spans="3:52" x14ac:dyDescent="0.2">
      <c r="D92" s="4"/>
      <c r="E92" s="31"/>
      <c r="F92" s="4"/>
      <c r="G92" s="4"/>
      <c r="H92" s="4"/>
      <c r="L92" s="4"/>
      <c r="O92" s="4"/>
    </row>
    <row r="93" spans="3:52" x14ac:dyDescent="0.2">
      <c r="D93" s="4"/>
      <c r="E93" s="31"/>
      <c r="F93" s="4"/>
      <c r="G93" s="4"/>
      <c r="H93" s="4"/>
      <c r="L93" s="4"/>
      <c r="O93" s="4"/>
    </row>
    <row r="94" spans="3:52" x14ac:dyDescent="0.2">
      <c r="C94" s="280" t="s">
        <v>135</v>
      </c>
      <c r="D94" s="4"/>
      <c r="E94" s="31"/>
      <c r="F94" s="4"/>
      <c r="G94" s="4"/>
      <c r="H94" s="4"/>
      <c r="L94" s="4"/>
      <c r="O94" s="4"/>
    </row>
    <row r="95" spans="3:52" ht="13.5" thickBot="1" x14ac:dyDescent="0.25">
      <c r="D95" s="4"/>
      <c r="E95" s="31"/>
      <c r="F95" s="4"/>
      <c r="G95" s="4"/>
      <c r="H95" s="4"/>
      <c r="L95" s="4"/>
      <c r="O95" s="4"/>
    </row>
    <row r="96" spans="3:52" x14ac:dyDescent="0.2">
      <c r="D96" s="4"/>
      <c r="E96" s="31"/>
      <c r="F96" s="4"/>
      <c r="G96" s="4"/>
      <c r="H96" s="4"/>
      <c r="L96" s="4"/>
      <c r="O96" s="89"/>
      <c r="P96" s="370" t="s">
        <v>138</v>
      </c>
      <c r="Q96" s="370"/>
      <c r="R96" s="370"/>
      <c r="S96" s="370"/>
      <c r="T96" s="370"/>
      <c r="U96" s="371"/>
      <c r="V96" s="94" t="s">
        <v>120</v>
      </c>
      <c r="W96" s="95" t="s">
        <v>119</v>
      </c>
      <c r="Y96" s="10" t="s">
        <v>144</v>
      </c>
      <c r="Z96" s="4" t="s">
        <v>141</v>
      </c>
      <c r="AB96" s="10" t="s">
        <v>145</v>
      </c>
      <c r="AC96" s="4" t="s">
        <v>140</v>
      </c>
    </row>
    <row r="97" spans="4:53" s="86" customFormat="1" x14ac:dyDescent="0.2">
      <c r="E97" s="87"/>
      <c r="O97" s="90" t="s">
        <v>137</v>
      </c>
      <c r="P97" s="90">
        <v>12</v>
      </c>
      <c r="Q97" s="90">
        <v>9</v>
      </c>
      <c r="R97" s="90">
        <v>6</v>
      </c>
      <c r="S97" s="90">
        <v>5</v>
      </c>
      <c r="T97" s="90">
        <v>4</v>
      </c>
      <c r="U97" s="92">
        <v>3</v>
      </c>
      <c r="V97" s="96">
        <f>ROUND(D29,2)</f>
        <v>5.48</v>
      </c>
      <c r="W97" s="97">
        <f>ROUND(D32,2)</f>
        <v>14.61</v>
      </c>
      <c r="Y97" s="88">
        <f>IFERROR(INDEX($P$97:$U$97,MATCH(V97,$P$97:$U$97,-1)),12)</f>
        <v>6</v>
      </c>
      <c r="Z97" s="91">
        <f>RANK(Y97,P97:U97,0)-1</f>
        <v>2</v>
      </c>
      <c r="AB97" s="88">
        <f>IFERROR(INDEX($P$97:$U$97,MATCH(W97,$P$97:$U$97,-1)),12)</f>
        <v>12</v>
      </c>
      <c r="AC97" s="91">
        <f>RANK(AB97,P97:U97,0)-1</f>
        <v>0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4:53" x14ac:dyDescent="0.2">
      <c r="D98" s="4"/>
      <c r="E98" s="31"/>
      <c r="F98" s="4"/>
      <c r="G98" s="4"/>
      <c r="H98" s="4"/>
      <c r="L98" s="4"/>
      <c r="O98" s="89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93">
        <v>0</v>
      </c>
      <c r="V98" s="96">
        <v>0</v>
      </c>
      <c r="W98" s="98">
        <v>0</v>
      </c>
      <c r="Y98" s="10"/>
      <c r="AE98" s="84" t="s">
        <v>235</v>
      </c>
      <c r="AP98" s="84" t="s">
        <v>236</v>
      </c>
    </row>
    <row r="99" spans="4:53" x14ac:dyDescent="0.2">
      <c r="D99" s="4"/>
      <c r="E99" s="31"/>
      <c r="F99" s="4"/>
      <c r="G99" s="4"/>
      <c r="H99" s="4"/>
      <c r="L99" s="4"/>
      <c r="O99" s="89">
        <v>3</v>
      </c>
      <c r="P99" s="30">
        <v>0.75</v>
      </c>
      <c r="Q99" s="30">
        <v>0.62</v>
      </c>
      <c r="R99" s="30">
        <v>0.5</v>
      </c>
      <c r="S99" s="30">
        <v>0.38</v>
      </c>
      <c r="T99" s="30">
        <v>0.28000000000000003</v>
      </c>
      <c r="U99" s="93">
        <v>0.15</v>
      </c>
      <c r="V99" s="96">
        <f ca="1">((OFFSET($P$99,0,$Z$97)-OFFSET($Q$99,0,$Z$97))/(OFFSET($P$97,0,$Z$97)-OFFSET($Q$97,0,$Z$97)))*$Z$100+OFFSET($Q$99,0,$Z$97)</f>
        <v>0.43760000000000004</v>
      </c>
      <c r="W99" s="98">
        <f ca="1">((OFFSET($P$99,0,$AC$97)-OFFSET($Q$99,0,$AC$97))/(OFFSET($P$97,0,$AC$97)-OFFSET($Q$97,0,$AC$97)))*$AC$100+OFFSET($Q$99,0,$AC$97)</f>
        <v>0.86309999999999998</v>
      </c>
      <c r="Y99" s="10" t="s">
        <v>142</v>
      </c>
      <c r="Z99" s="10" t="s">
        <v>143</v>
      </c>
      <c r="AB99" s="10" t="s">
        <v>142</v>
      </c>
      <c r="AC99" s="10" t="s">
        <v>143</v>
      </c>
      <c r="AE99" s="84" t="s">
        <v>113</v>
      </c>
      <c r="AL99" s="25"/>
      <c r="AM99" s="79"/>
      <c r="AP99" s="84" t="s">
        <v>113</v>
      </c>
    </row>
    <row r="100" spans="4:53" x14ac:dyDescent="0.2">
      <c r="D100" s="4"/>
      <c r="E100" s="31"/>
      <c r="F100" s="4"/>
      <c r="G100" s="4"/>
      <c r="H100" s="4"/>
      <c r="L100" s="4"/>
      <c r="O100" s="89">
        <v>5.5</v>
      </c>
      <c r="P100" s="30">
        <v>1.6</v>
      </c>
      <c r="Q100" s="30">
        <v>1.3</v>
      </c>
      <c r="R100" s="30">
        <v>1.08</v>
      </c>
      <c r="S100" s="30">
        <v>0.76</v>
      </c>
      <c r="T100" s="30">
        <v>0.5</v>
      </c>
      <c r="U100" s="93">
        <v>0.38</v>
      </c>
      <c r="V100" s="96">
        <f ca="1">((OFFSET($P$100,0,$Z$97)-OFFSET($Q$100,0,$Z$97))/(OFFSET($P$97,0,$Z$97)-OFFSET($Q$97,0,$Z$97)))*$Z$100+OFFSET($Q$100,0,$Z$97)</f>
        <v>0.91360000000000019</v>
      </c>
      <c r="W100" s="98">
        <f ca="1">((OFFSET($P$100,0,$AC$97)-OFFSET($Q$100,0,$AC$97))/(OFFSET($P$97,0,$AC$97)-OFFSET($Q$97,0,$AC$97)))*$AC$100+OFFSET($Q$100,0,$AC$97)</f>
        <v>1.8610000000000002</v>
      </c>
      <c r="Y100" s="88">
        <f ca="1">OFFSET(Q97,0,Z97)</f>
        <v>5</v>
      </c>
      <c r="Z100" s="79">
        <f ca="1">V97-Y100</f>
        <v>0.48000000000000043</v>
      </c>
      <c r="AB100" s="88">
        <f ca="1">OFFSET(Q97,0,AC97)</f>
        <v>9</v>
      </c>
      <c r="AC100" s="79">
        <f ca="1">W97-AB100</f>
        <v>5.6099999999999994</v>
      </c>
      <c r="AL100" s="25"/>
      <c r="AM100" s="79"/>
    </row>
    <row r="101" spans="4:53" ht="13.5" thickBot="1" x14ac:dyDescent="0.25">
      <c r="D101" s="4"/>
      <c r="E101" s="31"/>
      <c r="F101" s="4"/>
      <c r="G101" s="4"/>
      <c r="H101" s="4"/>
      <c r="L101" s="4"/>
      <c r="O101" s="89">
        <v>9</v>
      </c>
      <c r="P101" s="30"/>
      <c r="Q101" s="30"/>
      <c r="R101" s="30"/>
      <c r="S101" s="30">
        <v>1.5</v>
      </c>
      <c r="T101" s="30">
        <v>1.1000000000000001</v>
      </c>
      <c r="U101" s="93">
        <v>0.77</v>
      </c>
      <c r="V101" s="99"/>
      <c r="W101" s="100"/>
    </row>
    <row r="102" spans="4:53" x14ac:dyDescent="0.2">
      <c r="D102" s="4"/>
      <c r="E102" s="31"/>
      <c r="F102" s="4"/>
      <c r="G102" s="4"/>
      <c r="H102" s="4"/>
      <c r="L102" s="4"/>
      <c r="O102" s="4"/>
    </row>
    <row r="103" spans="4:53" ht="13.5" thickBot="1" x14ac:dyDescent="0.25">
      <c r="D103" s="4"/>
      <c r="E103" s="31"/>
      <c r="F103" s="4"/>
      <c r="G103" s="4"/>
      <c r="H103" s="4"/>
      <c r="L103" s="4"/>
      <c r="AL103" s="25" t="s">
        <v>121</v>
      </c>
      <c r="AM103" s="79">
        <f>D45</f>
        <v>0.24965277777777775</v>
      </c>
      <c r="AN103" s="4" t="s">
        <v>5</v>
      </c>
      <c r="AX103" s="25" t="s">
        <v>121</v>
      </c>
      <c r="AY103" s="79">
        <f>D45</f>
        <v>0.24965277777777775</v>
      </c>
      <c r="AZ103" s="4" t="s">
        <v>5</v>
      </c>
    </row>
    <row r="104" spans="4:53" ht="15" x14ac:dyDescent="0.2">
      <c r="D104" s="4"/>
      <c r="E104" s="31"/>
      <c r="F104" s="4"/>
      <c r="G104" s="4"/>
      <c r="H104" s="4"/>
      <c r="L104" s="4"/>
      <c r="O104" s="94"/>
      <c r="P104" s="102" t="s">
        <v>147</v>
      </c>
      <c r="Q104" s="103" t="s">
        <v>148</v>
      </c>
      <c r="R104" s="102" t="s">
        <v>254</v>
      </c>
      <c r="S104" s="102" t="s">
        <v>139</v>
      </c>
      <c r="T104" s="102" t="s">
        <v>146</v>
      </c>
      <c r="U104" s="102" t="s">
        <v>149</v>
      </c>
      <c r="V104" s="95" t="s">
        <v>150</v>
      </c>
      <c r="AL104" s="25" t="s">
        <v>120</v>
      </c>
      <c r="AM104" s="79">
        <f>D29</f>
        <v>5.4782608695652177</v>
      </c>
      <c r="AX104" s="25" t="s">
        <v>119</v>
      </c>
      <c r="AY104" s="79">
        <f>D32</f>
        <v>14.608695652173912</v>
      </c>
    </row>
    <row r="105" spans="4:53" x14ac:dyDescent="0.2">
      <c r="D105" s="4"/>
      <c r="E105" s="31"/>
      <c r="F105" s="4"/>
      <c r="G105" s="4"/>
      <c r="H105" s="4"/>
      <c r="L105" s="4"/>
      <c r="O105" s="104" t="s">
        <v>120</v>
      </c>
      <c r="P105" s="33">
        <f>D45</f>
        <v>0.24965277777777775</v>
      </c>
      <c r="Q105" s="33">
        <f>D46</f>
        <v>0.1971607142857143</v>
      </c>
      <c r="R105" s="186">
        <v>1.44E-2</v>
      </c>
      <c r="S105" s="224">
        <v>0.18770000000000001</v>
      </c>
      <c r="T105" s="293">
        <v>-3.9999999999999999E-16</v>
      </c>
      <c r="U105" s="101">
        <f>(-$S105+SQRT($S105^2-4*$R105*($T105-P105)))/(2*$R105)/100</f>
        <v>1.2165249954599973E-2</v>
      </c>
      <c r="V105" s="105">
        <f>(-$S105+SQRT($S105^2-4*$R105*($T105-Q105)))/(2*$R105)/100</f>
        <v>9.7715102260811856E-3</v>
      </c>
    </row>
    <row r="106" spans="4:53" ht="13.5" thickBot="1" x14ac:dyDescent="0.25">
      <c r="D106" s="4"/>
      <c r="E106" s="31"/>
      <c r="F106" s="4"/>
      <c r="G106" s="4"/>
      <c r="H106" s="4"/>
      <c r="L106" s="4"/>
      <c r="O106" s="106" t="s">
        <v>119</v>
      </c>
      <c r="P106" s="107">
        <f>P105</f>
        <v>0.24965277777777775</v>
      </c>
      <c r="Q106" s="107">
        <f>Q105</f>
        <v>0.1971607142857143</v>
      </c>
      <c r="R106" s="188">
        <v>3.0300000000000001E-2</v>
      </c>
      <c r="S106" s="223">
        <v>0.29380000000000001</v>
      </c>
      <c r="T106" s="294">
        <v>-9.0000000000000003E-16</v>
      </c>
      <c r="U106" s="108">
        <f>(-$S106+SQRT($S106^2-4*$R106*($T106-P106)))/(2*$R106)/100</f>
        <v>7.860197959588526E-3</v>
      </c>
      <c r="V106" s="109">
        <f>(-$S106+SQRT($S106^2-4*$R106*($T106-Q106)))/(2*$R106)/100</f>
        <v>6.3012242929215319E-3</v>
      </c>
      <c r="AL106" s="25" t="s">
        <v>233</v>
      </c>
      <c r="AM106" s="190">
        <v>2.35</v>
      </c>
      <c r="AN106" s="4" t="s">
        <v>234</v>
      </c>
      <c r="AX106" s="25" t="s">
        <v>233</v>
      </c>
      <c r="AY106" s="190">
        <v>2.1</v>
      </c>
      <c r="AZ106" s="4" t="s">
        <v>234</v>
      </c>
    </row>
    <row r="107" spans="4:53" x14ac:dyDescent="0.2">
      <c r="D107" s="4"/>
      <c r="E107" s="31"/>
      <c r="F107" s="4"/>
      <c r="G107" s="4"/>
      <c r="H107" s="4"/>
      <c r="L107" s="4"/>
      <c r="O107" s="25"/>
    </row>
    <row r="108" spans="4:53" x14ac:dyDescent="0.2">
      <c r="D108" s="4"/>
      <c r="E108" s="31"/>
      <c r="F108" s="4"/>
      <c r="G108" s="4"/>
      <c r="H108" s="4"/>
      <c r="L108" s="4"/>
      <c r="O108" s="25"/>
    </row>
    <row r="109" spans="4:53" x14ac:dyDescent="0.2">
      <c r="D109" s="4"/>
      <c r="E109" s="31"/>
      <c r="F109" s="4"/>
      <c r="G109" s="4"/>
      <c r="H109" s="4"/>
      <c r="L109" s="4"/>
      <c r="O109" s="4"/>
    </row>
    <row r="110" spans="4:53" x14ac:dyDescent="0.2">
      <c r="D110" s="4"/>
      <c r="E110" s="31"/>
      <c r="F110" s="4"/>
      <c r="G110" s="4"/>
      <c r="H110" s="4"/>
      <c r="L110" s="4"/>
      <c r="O110" s="4"/>
    </row>
    <row r="111" spans="4:53" x14ac:dyDescent="0.2">
      <c r="D111" s="4"/>
      <c r="E111" s="31"/>
      <c r="F111" s="4"/>
      <c r="G111" s="4"/>
      <c r="H111" s="4"/>
      <c r="L111" s="4"/>
      <c r="O111" s="4"/>
    </row>
    <row r="112" spans="4:53" x14ac:dyDescent="0.2">
      <c r="D112" s="4"/>
      <c r="E112" s="31"/>
      <c r="F112" s="4"/>
      <c r="G112" s="4"/>
      <c r="H112" s="4"/>
      <c r="L112" s="4"/>
      <c r="O112" s="4"/>
    </row>
    <row r="113" spans="4:44" x14ac:dyDescent="0.2">
      <c r="D113" s="4"/>
      <c r="E113" s="31"/>
      <c r="F113" s="4"/>
      <c r="G113" s="4"/>
      <c r="H113" s="4"/>
      <c r="L113" s="4"/>
      <c r="O113" s="4"/>
    </row>
    <row r="114" spans="4:44" x14ac:dyDescent="0.2">
      <c r="D114" s="4"/>
      <c r="E114" s="31"/>
      <c r="F114" s="4"/>
      <c r="G114" s="4"/>
      <c r="H114" s="4"/>
      <c r="L114" s="4"/>
      <c r="O114" s="4"/>
    </row>
    <row r="115" spans="4:44" x14ac:dyDescent="0.2">
      <c r="D115" s="4"/>
      <c r="E115" s="31"/>
      <c r="F115" s="4"/>
      <c r="G115" s="4"/>
      <c r="H115" s="4"/>
      <c r="L115" s="4"/>
      <c r="O115" s="4"/>
    </row>
    <row r="116" spans="4:44" x14ac:dyDescent="0.2">
      <c r="D116" s="4"/>
      <c r="E116" s="31"/>
      <c r="F116" s="4"/>
      <c r="G116" s="4"/>
      <c r="H116" s="4"/>
      <c r="L116" s="4"/>
      <c r="O116" s="4"/>
    </row>
    <row r="117" spans="4:44" x14ac:dyDescent="0.2">
      <c r="D117" s="4"/>
      <c r="E117" s="31"/>
      <c r="F117" s="4"/>
      <c r="G117" s="4"/>
      <c r="H117" s="4"/>
      <c r="L117" s="4"/>
      <c r="O117" s="4"/>
    </row>
    <row r="118" spans="4:44" x14ac:dyDescent="0.2">
      <c r="D118" s="4"/>
      <c r="E118" s="31"/>
      <c r="F118" s="4"/>
      <c r="G118" s="4"/>
      <c r="H118" s="4"/>
      <c r="L118" s="4"/>
      <c r="O118" s="4"/>
    </row>
    <row r="119" spans="4:44" x14ac:dyDescent="0.2">
      <c r="D119" s="4"/>
      <c r="E119" s="31"/>
      <c r="F119" s="4"/>
      <c r="G119" s="4"/>
      <c r="H119" s="4"/>
      <c r="L119" s="4"/>
      <c r="O119" s="4"/>
      <c r="AM119" s="10"/>
      <c r="AP119" s="10"/>
    </row>
    <row r="120" spans="4:44" x14ac:dyDescent="0.2">
      <c r="D120" s="4"/>
      <c r="E120" s="31"/>
      <c r="F120" s="4"/>
      <c r="G120" s="4"/>
      <c r="H120" s="4"/>
      <c r="L120" s="4"/>
      <c r="O120" s="4"/>
      <c r="AE120" s="88"/>
      <c r="AF120" s="88"/>
      <c r="AG120" s="88"/>
      <c r="AH120" s="88"/>
      <c r="AI120" s="88"/>
      <c r="AJ120" s="88"/>
      <c r="AK120" s="88"/>
      <c r="AL120" s="86"/>
      <c r="AM120" s="88"/>
      <c r="AN120" s="91"/>
      <c r="AO120" s="86"/>
      <c r="AP120" s="88"/>
      <c r="AQ120" s="91"/>
      <c r="AR120" s="86"/>
    </row>
    <row r="121" spans="4:44" x14ac:dyDescent="0.2">
      <c r="D121" s="4"/>
      <c r="E121" s="31"/>
      <c r="F121" s="4"/>
      <c r="G121" s="4"/>
      <c r="H121" s="4"/>
      <c r="L121" s="4"/>
      <c r="O121" s="4"/>
      <c r="AF121" s="10"/>
      <c r="AG121" s="10"/>
      <c r="AH121" s="10"/>
      <c r="AI121" s="10"/>
      <c r="AJ121" s="10"/>
      <c r="AK121" s="10"/>
      <c r="AM121" s="10"/>
    </row>
    <row r="122" spans="4:44" x14ac:dyDescent="0.2">
      <c r="D122" s="4"/>
      <c r="E122" s="31"/>
      <c r="F122" s="4"/>
      <c r="G122" s="4"/>
      <c r="H122" s="4"/>
      <c r="L122" s="4"/>
      <c r="O122" s="4"/>
      <c r="AF122" s="10"/>
      <c r="AG122" s="10"/>
      <c r="AH122" s="10"/>
      <c r="AI122" s="10"/>
      <c r="AJ122" s="10"/>
      <c r="AK122" s="10"/>
      <c r="AM122" s="10"/>
      <c r="AN122" s="10"/>
      <c r="AP122" s="10"/>
      <c r="AQ122" s="10"/>
    </row>
    <row r="123" spans="4:44" x14ac:dyDescent="0.2">
      <c r="D123" s="4"/>
      <c r="E123" s="31"/>
      <c r="F123" s="4"/>
      <c r="G123" s="4"/>
      <c r="H123" s="4"/>
      <c r="L123" s="4"/>
      <c r="O123" s="4"/>
      <c r="AF123" s="10"/>
      <c r="AG123" s="10"/>
      <c r="AH123" s="10"/>
      <c r="AI123" s="10"/>
      <c r="AJ123" s="10"/>
      <c r="AK123" s="10"/>
      <c r="AM123" s="88"/>
      <c r="AN123" s="79"/>
      <c r="AP123" s="88"/>
      <c r="AQ123" s="79"/>
    </row>
    <row r="124" spans="4:44" x14ac:dyDescent="0.2">
      <c r="D124" s="4"/>
      <c r="E124" s="31"/>
      <c r="F124" s="4"/>
      <c r="G124" s="4"/>
      <c r="H124" s="4"/>
      <c r="L124" s="4"/>
      <c r="O124" s="4"/>
    </row>
    <row r="125" spans="4:44" x14ac:dyDescent="0.2">
      <c r="D125" s="4"/>
      <c r="E125" s="31"/>
      <c r="F125" s="4"/>
      <c r="G125" s="4"/>
      <c r="H125" s="4"/>
      <c r="L125" s="4"/>
      <c r="O125" s="4"/>
    </row>
    <row r="126" spans="4:44" x14ac:dyDescent="0.2">
      <c r="D126" s="4"/>
      <c r="E126" s="31"/>
      <c r="F126" s="4"/>
      <c r="G126" s="4"/>
      <c r="H126" s="4"/>
      <c r="L126" s="4"/>
      <c r="O126" s="4"/>
    </row>
    <row r="127" spans="4:44" x14ac:dyDescent="0.2">
      <c r="D127" s="4"/>
      <c r="E127" s="31"/>
      <c r="F127" s="4"/>
      <c r="G127" s="4"/>
      <c r="H127" s="4"/>
      <c r="L127" s="4"/>
      <c r="O127" s="4"/>
    </row>
    <row r="128" spans="4:44" x14ac:dyDescent="0.2">
      <c r="D128" s="4"/>
      <c r="E128" s="31"/>
      <c r="F128" s="4"/>
      <c r="G128" s="4"/>
      <c r="H128" s="4"/>
      <c r="L128" s="4"/>
      <c r="O128" s="4"/>
    </row>
    <row r="129" spans="5:5" s="4" customFormat="1" x14ac:dyDescent="0.2">
      <c r="E129" s="31"/>
    </row>
    <row r="130" spans="5:5" s="4" customFormat="1" x14ac:dyDescent="0.2">
      <c r="E130" s="31"/>
    </row>
    <row r="131" spans="5:5" s="4" customFormat="1" x14ac:dyDescent="0.2">
      <c r="E131" s="31"/>
    </row>
    <row r="132" spans="5:5" s="4" customFormat="1" x14ac:dyDescent="0.2">
      <c r="E132" s="31"/>
    </row>
    <row r="133" spans="5:5" s="4" customFormat="1" x14ac:dyDescent="0.2">
      <c r="E133" s="31"/>
    </row>
    <row r="134" spans="5:5" s="4" customFormat="1" x14ac:dyDescent="0.2">
      <c r="E134" s="31"/>
    </row>
    <row r="135" spans="5:5" s="4" customFormat="1" x14ac:dyDescent="0.2">
      <c r="E135" s="31"/>
    </row>
    <row r="136" spans="5:5" s="4" customFormat="1" x14ac:dyDescent="0.2">
      <c r="E136" s="31"/>
    </row>
    <row r="137" spans="5:5" s="4" customFormat="1" x14ac:dyDescent="0.2">
      <c r="E137" s="31"/>
    </row>
    <row r="138" spans="5:5" s="4" customFormat="1" x14ac:dyDescent="0.2">
      <c r="E138" s="31"/>
    </row>
    <row r="139" spans="5:5" s="4" customFormat="1" x14ac:dyDescent="0.2">
      <c r="E139" s="31"/>
    </row>
    <row r="140" spans="5:5" s="4" customFormat="1" x14ac:dyDescent="0.2">
      <c r="E140" s="31"/>
    </row>
    <row r="141" spans="5:5" s="4" customFormat="1" x14ac:dyDescent="0.2">
      <c r="E141" s="31"/>
    </row>
    <row r="142" spans="5:5" s="4" customFormat="1" x14ac:dyDescent="0.2">
      <c r="E142" s="31"/>
    </row>
    <row r="143" spans="5:5" s="4" customFormat="1" x14ac:dyDescent="0.2">
      <c r="E143" s="31"/>
    </row>
    <row r="144" spans="5:5" s="4" customFormat="1" x14ac:dyDescent="0.2">
      <c r="E144" s="31"/>
    </row>
    <row r="145" spans="5:5" s="4" customFormat="1" x14ac:dyDescent="0.2">
      <c r="E145" s="31"/>
    </row>
    <row r="146" spans="5:5" s="4" customFormat="1" x14ac:dyDescent="0.2">
      <c r="E146" s="31"/>
    </row>
    <row r="147" spans="5:5" s="4" customFormat="1" x14ac:dyDescent="0.2">
      <c r="E147" s="31"/>
    </row>
    <row r="148" spans="5:5" s="4" customFormat="1" x14ac:dyDescent="0.2">
      <c r="E148" s="31"/>
    </row>
    <row r="149" spans="5:5" s="4" customFormat="1" x14ac:dyDescent="0.2">
      <c r="E149" s="31"/>
    </row>
    <row r="150" spans="5:5" s="4" customFormat="1" x14ac:dyDescent="0.2">
      <c r="E150" s="31"/>
    </row>
    <row r="151" spans="5:5" s="4" customFormat="1" x14ac:dyDescent="0.2">
      <c r="E151" s="31"/>
    </row>
    <row r="152" spans="5:5" s="4" customFormat="1" x14ac:dyDescent="0.2">
      <c r="E152" s="31"/>
    </row>
    <row r="153" spans="5:5" s="4" customFormat="1" x14ac:dyDescent="0.2">
      <c r="E153" s="31"/>
    </row>
    <row r="154" spans="5:5" s="4" customFormat="1" x14ac:dyDescent="0.2">
      <c r="E154" s="31"/>
    </row>
    <row r="155" spans="5:5" s="4" customFormat="1" x14ac:dyDescent="0.2">
      <c r="E155" s="31"/>
    </row>
    <row r="156" spans="5:5" s="4" customFormat="1" x14ac:dyDescent="0.2">
      <c r="E156" s="31"/>
    </row>
    <row r="157" spans="5:5" s="4" customFormat="1" x14ac:dyDescent="0.2">
      <c r="E157" s="31"/>
    </row>
    <row r="158" spans="5:5" s="4" customFormat="1" x14ac:dyDescent="0.2">
      <c r="E158" s="31"/>
    </row>
    <row r="159" spans="5:5" s="4" customFormat="1" x14ac:dyDescent="0.2">
      <c r="E159" s="31"/>
    </row>
    <row r="160" spans="5:5" s="4" customFormat="1" x14ac:dyDescent="0.2">
      <c r="E160" s="31"/>
    </row>
    <row r="161" spans="5:5" s="4" customFormat="1" x14ac:dyDescent="0.2">
      <c r="E161" s="31"/>
    </row>
    <row r="162" spans="5:5" s="4" customFormat="1" x14ac:dyDescent="0.2">
      <c r="E162" s="31"/>
    </row>
    <row r="163" spans="5:5" s="4" customFormat="1" x14ac:dyDescent="0.2">
      <c r="E163" s="31"/>
    </row>
    <row r="164" spans="5:5" s="4" customFormat="1" x14ac:dyDescent="0.2">
      <c r="E164" s="31"/>
    </row>
    <row r="165" spans="5:5" s="4" customFormat="1" x14ac:dyDescent="0.2">
      <c r="E165" s="31"/>
    </row>
    <row r="166" spans="5:5" s="4" customFormat="1" x14ac:dyDescent="0.2">
      <c r="E166" s="31"/>
    </row>
    <row r="167" spans="5:5" s="4" customFormat="1" x14ac:dyDescent="0.2">
      <c r="E167" s="31"/>
    </row>
    <row r="168" spans="5:5" s="4" customFormat="1" x14ac:dyDescent="0.2">
      <c r="E168" s="31"/>
    </row>
    <row r="169" spans="5:5" s="4" customFormat="1" x14ac:dyDescent="0.2">
      <c r="E169" s="31"/>
    </row>
    <row r="170" spans="5:5" s="4" customFormat="1" x14ac:dyDescent="0.2">
      <c r="E170" s="31"/>
    </row>
    <row r="171" spans="5:5" s="4" customFormat="1" x14ac:dyDescent="0.2">
      <c r="E171" s="31"/>
    </row>
    <row r="172" spans="5:5" s="4" customFormat="1" x14ac:dyDescent="0.2">
      <c r="E172" s="31"/>
    </row>
    <row r="173" spans="5:5" s="4" customFormat="1" x14ac:dyDescent="0.2">
      <c r="E173" s="31"/>
    </row>
    <row r="174" spans="5:5" s="4" customFormat="1" x14ac:dyDescent="0.2">
      <c r="E174" s="31"/>
    </row>
    <row r="175" spans="5:5" s="4" customFormat="1" x14ac:dyDescent="0.2">
      <c r="E175" s="31"/>
    </row>
    <row r="176" spans="5:5" s="4" customFormat="1" x14ac:dyDescent="0.2">
      <c r="E176" s="31"/>
    </row>
    <row r="177" spans="5:5" s="4" customFormat="1" x14ac:dyDescent="0.2">
      <c r="E177" s="31"/>
    </row>
    <row r="178" spans="5:5" s="4" customFormat="1" x14ac:dyDescent="0.2">
      <c r="E178" s="31"/>
    </row>
    <row r="179" spans="5:5" s="4" customFormat="1" x14ac:dyDescent="0.2">
      <c r="E179" s="31"/>
    </row>
    <row r="180" spans="5:5" s="4" customFormat="1" x14ac:dyDescent="0.2">
      <c r="E180" s="31"/>
    </row>
    <row r="181" spans="5:5" s="4" customFormat="1" x14ac:dyDescent="0.2">
      <c r="E181" s="31"/>
    </row>
    <row r="182" spans="5:5" s="4" customFormat="1" x14ac:dyDescent="0.2">
      <c r="E182" s="31"/>
    </row>
    <row r="183" spans="5:5" s="4" customFormat="1" x14ac:dyDescent="0.2">
      <c r="E183" s="31"/>
    </row>
    <row r="184" spans="5:5" s="4" customFormat="1" x14ac:dyDescent="0.2">
      <c r="E184" s="31"/>
    </row>
    <row r="185" spans="5:5" s="4" customFormat="1" x14ac:dyDescent="0.2">
      <c r="E185" s="31"/>
    </row>
    <row r="186" spans="5:5" s="4" customFormat="1" x14ac:dyDescent="0.2">
      <c r="E186" s="31"/>
    </row>
    <row r="187" spans="5:5" s="4" customFormat="1" x14ac:dyDescent="0.2">
      <c r="E187" s="31"/>
    </row>
    <row r="188" spans="5:5" s="4" customFormat="1" x14ac:dyDescent="0.2">
      <c r="E188" s="31"/>
    </row>
    <row r="189" spans="5:5" s="4" customFormat="1" x14ac:dyDescent="0.2">
      <c r="E189" s="31"/>
    </row>
    <row r="190" spans="5:5" s="4" customFormat="1" x14ac:dyDescent="0.2">
      <c r="E190" s="31"/>
    </row>
    <row r="191" spans="5:5" s="4" customFormat="1" x14ac:dyDescent="0.2">
      <c r="E191" s="31"/>
    </row>
    <row r="192" spans="5:5" s="4" customFormat="1" x14ac:dyDescent="0.2">
      <c r="E192" s="31"/>
    </row>
    <row r="193" spans="5:5" s="4" customFormat="1" x14ac:dyDescent="0.2">
      <c r="E193" s="31"/>
    </row>
    <row r="194" spans="5:5" s="4" customFormat="1" x14ac:dyDescent="0.2">
      <c r="E194" s="31"/>
    </row>
    <row r="195" spans="5:5" s="4" customFormat="1" x14ac:dyDescent="0.2">
      <c r="E195" s="31"/>
    </row>
    <row r="196" spans="5:5" s="4" customFormat="1" x14ac:dyDescent="0.2">
      <c r="E196" s="31"/>
    </row>
    <row r="197" spans="5:5" s="4" customFormat="1" x14ac:dyDescent="0.2">
      <c r="E197" s="31"/>
    </row>
    <row r="198" spans="5:5" s="4" customFormat="1" x14ac:dyDescent="0.2">
      <c r="E198" s="31"/>
    </row>
    <row r="199" spans="5:5" s="4" customFormat="1" x14ac:dyDescent="0.2">
      <c r="E199" s="31"/>
    </row>
    <row r="200" spans="5:5" s="4" customFormat="1" x14ac:dyDescent="0.2">
      <c r="E200" s="31"/>
    </row>
    <row r="201" spans="5:5" s="4" customFormat="1" x14ac:dyDescent="0.2">
      <c r="E201" s="31"/>
    </row>
    <row r="202" spans="5:5" s="4" customFormat="1" x14ac:dyDescent="0.2">
      <c r="E202" s="31"/>
    </row>
    <row r="203" spans="5:5" s="4" customFormat="1" x14ac:dyDescent="0.2">
      <c r="E203" s="31"/>
    </row>
    <row r="204" spans="5:5" s="4" customFormat="1" x14ac:dyDescent="0.2">
      <c r="E204" s="31"/>
    </row>
    <row r="205" spans="5:5" s="4" customFormat="1" x14ac:dyDescent="0.2">
      <c r="E205" s="31"/>
    </row>
    <row r="206" spans="5:5" s="4" customFormat="1" x14ac:dyDescent="0.2">
      <c r="E206" s="31"/>
    </row>
    <row r="207" spans="5:5" s="4" customFormat="1" x14ac:dyDescent="0.2">
      <c r="E207" s="31"/>
    </row>
    <row r="208" spans="5:5" s="4" customFormat="1" x14ac:dyDescent="0.2">
      <c r="E208" s="31"/>
    </row>
    <row r="209" spans="5:5" s="4" customFormat="1" x14ac:dyDescent="0.2">
      <c r="E209" s="31"/>
    </row>
    <row r="210" spans="5:5" s="4" customFormat="1" x14ac:dyDescent="0.2">
      <c r="E210" s="31"/>
    </row>
    <row r="211" spans="5:5" s="4" customFormat="1" x14ac:dyDescent="0.2">
      <c r="E211" s="31"/>
    </row>
    <row r="212" spans="5:5" s="4" customFormat="1" x14ac:dyDescent="0.2">
      <c r="E212" s="31"/>
    </row>
    <row r="213" spans="5:5" s="4" customFormat="1" x14ac:dyDescent="0.2">
      <c r="E213" s="31"/>
    </row>
    <row r="214" spans="5:5" s="4" customFormat="1" x14ac:dyDescent="0.2">
      <c r="E214" s="31"/>
    </row>
    <row r="215" spans="5:5" s="4" customFormat="1" x14ac:dyDescent="0.2">
      <c r="E215" s="31"/>
    </row>
    <row r="216" spans="5:5" s="4" customFormat="1" x14ac:dyDescent="0.2">
      <c r="E216" s="31"/>
    </row>
    <row r="217" spans="5:5" s="4" customFormat="1" x14ac:dyDescent="0.2">
      <c r="E217" s="31"/>
    </row>
    <row r="218" spans="5:5" s="4" customFormat="1" x14ac:dyDescent="0.2">
      <c r="E218" s="31"/>
    </row>
    <row r="219" spans="5:5" s="4" customFormat="1" x14ac:dyDescent="0.2">
      <c r="E219" s="31"/>
    </row>
    <row r="220" spans="5:5" s="4" customFormat="1" x14ac:dyDescent="0.2">
      <c r="E220" s="31"/>
    </row>
    <row r="221" spans="5:5" s="4" customFormat="1" x14ac:dyDescent="0.2">
      <c r="E221" s="31"/>
    </row>
    <row r="222" spans="5:5" s="4" customFormat="1" x14ac:dyDescent="0.2">
      <c r="E222" s="31"/>
    </row>
    <row r="223" spans="5:5" s="4" customFormat="1" x14ac:dyDescent="0.2">
      <c r="E223" s="31"/>
    </row>
    <row r="224" spans="5:5" s="4" customFormat="1" x14ac:dyDescent="0.2">
      <c r="E224" s="31"/>
    </row>
    <row r="225" spans="5:5" s="4" customFormat="1" x14ac:dyDescent="0.2">
      <c r="E225" s="31"/>
    </row>
    <row r="226" spans="5:5" s="4" customFormat="1" x14ac:dyDescent="0.2">
      <c r="E226" s="31"/>
    </row>
    <row r="227" spans="5:5" s="4" customFormat="1" x14ac:dyDescent="0.2">
      <c r="E227" s="31"/>
    </row>
    <row r="228" spans="5:5" s="4" customFormat="1" x14ac:dyDescent="0.2">
      <c r="E228" s="31"/>
    </row>
    <row r="229" spans="5:5" s="4" customFormat="1" x14ac:dyDescent="0.2">
      <c r="E229" s="31"/>
    </row>
    <row r="230" spans="5:5" s="4" customFormat="1" x14ac:dyDescent="0.2">
      <c r="E230" s="31"/>
    </row>
    <row r="231" spans="5:5" s="4" customFormat="1" x14ac:dyDescent="0.2">
      <c r="E231" s="31"/>
    </row>
    <row r="232" spans="5:5" s="4" customFormat="1" x14ac:dyDescent="0.2">
      <c r="E232" s="31"/>
    </row>
    <row r="233" spans="5:5" s="4" customFormat="1" x14ac:dyDescent="0.2">
      <c r="E233" s="31"/>
    </row>
    <row r="234" spans="5:5" s="4" customFormat="1" x14ac:dyDescent="0.2">
      <c r="E234" s="31"/>
    </row>
    <row r="235" spans="5:5" s="4" customFormat="1" x14ac:dyDescent="0.2">
      <c r="E235" s="31"/>
    </row>
    <row r="236" spans="5:5" s="4" customFormat="1" x14ac:dyDescent="0.2">
      <c r="E236" s="31"/>
    </row>
    <row r="237" spans="5:5" s="4" customFormat="1" x14ac:dyDescent="0.2">
      <c r="E237" s="31"/>
    </row>
    <row r="238" spans="5:5" s="4" customFormat="1" x14ac:dyDescent="0.2">
      <c r="E238" s="31"/>
    </row>
    <row r="239" spans="5:5" s="4" customFormat="1" x14ac:dyDescent="0.2">
      <c r="E239" s="31"/>
    </row>
    <row r="240" spans="5:5" s="4" customFormat="1" x14ac:dyDescent="0.2">
      <c r="E240" s="31"/>
    </row>
    <row r="241" spans="5:5" s="4" customFormat="1" x14ac:dyDescent="0.2">
      <c r="E241" s="31"/>
    </row>
    <row r="242" spans="5:5" s="4" customFormat="1" x14ac:dyDescent="0.2">
      <c r="E242" s="31"/>
    </row>
    <row r="243" spans="5:5" s="4" customFormat="1" x14ac:dyDescent="0.2">
      <c r="E243" s="31"/>
    </row>
    <row r="244" spans="5:5" s="4" customFormat="1" x14ac:dyDescent="0.2">
      <c r="E244" s="31"/>
    </row>
    <row r="245" spans="5:5" s="4" customFormat="1" x14ac:dyDescent="0.2">
      <c r="E245" s="31"/>
    </row>
    <row r="246" spans="5:5" s="4" customFormat="1" x14ac:dyDescent="0.2">
      <c r="E246" s="31"/>
    </row>
    <row r="247" spans="5:5" s="4" customFormat="1" x14ac:dyDescent="0.2">
      <c r="E247" s="31"/>
    </row>
    <row r="248" spans="5:5" s="4" customFormat="1" x14ac:dyDescent="0.2">
      <c r="E248" s="31"/>
    </row>
    <row r="249" spans="5:5" s="4" customFormat="1" x14ac:dyDescent="0.2">
      <c r="E249" s="31"/>
    </row>
    <row r="250" spans="5:5" s="4" customFormat="1" x14ac:dyDescent="0.2">
      <c r="E250" s="31"/>
    </row>
    <row r="251" spans="5:5" s="4" customFormat="1" x14ac:dyDescent="0.2">
      <c r="E251" s="31"/>
    </row>
    <row r="252" spans="5:5" s="4" customFormat="1" x14ac:dyDescent="0.2">
      <c r="E252" s="31"/>
    </row>
    <row r="253" spans="5:5" s="4" customFormat="1" x14ac:dyDescent="0.2">
      <c r="E253" s="31"/>
    </row>
    <row r="254" spans="5:5" s="4" customFormat="1" x14ac:dyDescent="0.2">
      <c r="E254" s="31"/>
    </row>
    <row r="255" spans="5:5" s="4" customFormat="1" x14ac:dyDescent="0.2">
      <c r="E255" s="31"/>
    </row>
    <row r="256" spans="5:5" s="4" customFormat="1" x14ac:dyDescent="0.2">
      <c r="E256" s="31"/>
    </row>
    <row r="257" spans="5:5" s="4" customFormat="1" x14ac:dyDescent="0.2">
      <c r="E257" s="31"/>
    </row>
    <row r="258" spans="5:5" s="4" customFormat="1" x14ac:dyDescent="0.2">
      <c r="E258" s="31"/>
    </row>
    <row r="259" spans="5:5" s="4" customFormat="1" x14ac:dyDescent="0.2">
      <c r="E259" s="31"/>
    </row>
    <row r="260" spans="5:5" s="4" customFormat="1" x14ac:dyDescent="0.2">
      <c r="E260" s="31"/>
    </row>
    <row r="261" spans="5:5" s="4" customFormat="1" x14ac:dyDescent="0.2">
      <c r="E261" s="31"/>
    </row>
    <row r="262" spans="5:5" s="4" customFormat="1" x14ac:dyDescent="0.2">
      <c r="E262" s="31"/>
    </row>
    <row r="263" spans="5:5" s="4" customFormat="1" x14ac:dyDescent="0.2">
      <c r="E263" s="31"/>
    </row>
    <row r="264" spans="5:5" s="4" customFormat="1" x14ac:dyDescent="0.2">
      <c r="E264" s="31"/>
    </row>
    <row r="265" spans="5:5" s="4" customFormat="1" x14ac:dyDescent="0.2">
      <c r="E265" s="31"/>
    </row>
    <row r="266" spans="5:5" s="4" customFormat="1" x14ac:dyDescent="0.2">
      <c r="E266" s="31"/>
    </row>
    <row r="267" spans="5:5" s="4" customFormat="1" x14ac:dyDescent="0.2">
      <c r="E267" s="31"/>
    </row>
    <row r="268" spans="5:5" s="4" customFormat="1" x14ac:dyDescent="0.2">
      <c r="E268" s="31"/>
    </row>
    <row r="269" spans="5:5" s="4" customFormat="1" x14ac:dyDescent="0.2">
      <c r="E269" s="31"/>
    </row>
    <row r="270" spans="5:5" s="4" customFormat="1" x14ac:dyDescent="0.2">
      <c r="E270" s="31"/>
    </row>
    <row r="271" spans="5:5" s="4" customFormat="1" x14ac:dyDescent="0.2">
      <c r="E271" s="31"/>
    </row>
    <row r="272" spans="5:5" s="4" customFormat="1" x14ac:dyDescent="0.2">
      <c r="E272" s="31"/>
    </row>
    <row r="273" spans="5:5" s="4" customFormat="1" x14ac:dyDescent="0.2">
      <c r="E273" s="31"/>
    </row>
    <row r="274" spans="5:5" s="4" customFormat="1" x14ac:dyDescent="0.2">
      <c r="E274" s="31"/>
    </row>
    <row r="275" spans="5:5" s="4" customFormat="1" x14ac:dyDescent="0.2">
      <c r="E275" s="31"/>
    </row>
    <row r="276" spans="5:5" s="4" customFormat="1" x14ac:dyDescent="0.2">
      <c r="E276" s="31"/>
    </row>
    <row r="277" spans="5:5" s="4" customFormat="1" x14ac:dyDescent="0.2">
      <c r="E277" s="31"/>
    </row>
    <row r="278" spans="5:5" s="4" customFormat="1" x14ac:dyDescent="0.2">
      <c r="E278" s="31"/>
    </row>
    <row r="279" spans="5:5" s="4" customFormat="1" x14ac:dyDescent="0.2">
      <c r="E279" s="31"/>
    </row>
    <row r="280" spans="5:5" s="4" customFormat="1" x14ac:dyDescent="0.2">
      <c r="E280" s="31"/>
    </row>
    <row r="281" spans="5:5" s="4" customFormat="1" x14ac:dyDescent="0.2">
      <c r="E281" s="31"/>
    </row>
    <row r="282" spans="5:5" s="4" customFormat="1" x14ac:dyDescent="0.2">
      <c r="E282" s="31"/>
    </row>
    <row r="283" spans="5:5" s="4" customFormat="1" x14ac:dyDescent="0.2">
      <c r="E283" s="31"/>
    </row>
    <row r="284" spans="5:5" s="4" customFormat="1" x14ac:dyDescent="0.2">
      <c r="E284" s="31"/>
    </row>
    <row r="285" spans="5:5" s="4" customFormat="1" x14ac:dyDescent="0.2">
      <c r="E285" s="31"/>
    </row>
    <row r="286" spans="5:5" s="4" customFormat="1" x14ac:dyDescent="0.2">
      <c r="E286" s="31"/>
    </row>
    <row r="287" spans="5:5" s="4" customFormat="1" x14ac:dyDescent="0.2">
      <c r="E287" s="31"/>
    </row>
    <row r="288" spans="5:5" s="4" customFormat="1" x14ac:dyDescent="0.2">
      <c r="E288" s="31"/>
    </row>
    <row r="289" spans="5:5" s="4" customFormat="1" x14ac:dyDescent="0.2">
      <c r="E289" s="31"/>
    </row>
    <row r="290" spans="5:5" s="4" customFormat="1" x14ac:dyDescent="0.2">
      <c r="E290" s="31"/>
    </row>
    <row r="291" spans="5:5" s="4" customFormat="1" x14ac:dyDescent="0.2">
      <c r="E291" s="31"/>
    </row>
    <row r="292" spans="5:5" s="4" customFormat="1" x14ac:dyDescent="0.2">
      <c r="E292" s="31"/>
    </row>
    <row r="293" spans="5:5" s="4" customFormat="1" x14ac:dyDescent="0.2">
      <c r="E293" s="31"/>
    </row>
    <row r="294" spans="5:5" s="4" customFormat="1" x14ac:dyDescent="0.2">
      <c r="E294" s="31"/>
    </row>
    <row r="295" spans="5:5" s="4" customFormat="1" x14ac:dyDescent="0.2">
      <c r="E295" s="31"/>
    </row>
    <row r="296" spans="5:5" s="4" customFormat="1" x14ac:dyDescent="0.2">
      <c r="E296" s="31"/>
    </row>
    <row r="297" spans="5:5" s="4" customFormat="1" x14ac:dyDescent="0.2">
      <c r="E297" s="31"/>
    </row>
    <row r="298" spans="5:5" s="4" customFormat="1" x14ac:dyDescent="0.2">
      <c r="E298" s="31"/>
    </row>
    <row r="299" spans="5:5" s="4" customFormat="1" x14ac:dyDescent="0.2">
      <c r="E299" s="31"/>
    </row>
    <row r="300" spans="5:5" s="4" customFormat="1" x14ac:dyDescent="0.2">
      <c r="E300" s="31"/>
    </row>
    <row r="301" spans="5:5" s="4" customFormat="1" x14ac:dyDescent="0.2">
      <c r="E301" s="31"/>
    </row>
    <row r="302" spans="5:5" s="4" customFormat="1" x14ac:dyDescent="0.2">
      <c r="E302" s="31"/>
    </row>
    <row r="303" spans="5:5" s="4" customFormat="1" x14ac:dyDescent="0.2">
      <c r="E303" s="31"/>
    </row>
    <row r="304" spans="5:5" s="4" customFormat="1" x14ac:dyDescent="0.2">
      <c r="E304" s="31"/>
    </row>
    <row r="305" spans="5:5" s="4" customFormat="1" x14ac:dyDescent="0.2">
      <c r="E305" s="31"/>
    </row>
    <row r="306" spans="5:5" s="4" customFormat="1" x14ac:dyDescent="0.2">
      <c r="E306" s="31"/>
    </row>
    <row r="307" spans="5:5" s="4" customFormat="1" x14ac:dyDescent="0.2">
      <c r="E307" s="31"/>
    </row>
    <row r="308" spans="5:5" s="4" customFormat="1" x14ac:dyDescent="0.2">
      <c r="E308" s="31"/>
    </row>
    <row r="309" spans="5:5" s="4" customFormat="1" x14ac:dyDescent="0.2">
      <c r="E309" s="31"/>
    </row>
    <row r="310" spans="5:5" s="4" customFormat="1" x14ac:dyDescent="0.2">
      <c r="E310" s="31"/>
    </row>
    <row r="311" spans="5:5" s="4" customFormat="1" x14ac:dyDescent="0.2">
      <c r="E311" s="31"/>
    </row>
    <row r="312" spans="5:5" s="4" customFormat="1" x14ac:dyDescent="0.2">
      <c r="E312" s="31"/>
    </row>
    <row r="313" spans="5:5" s="4" customFormat="1" x14ac:dyDescent="0.2">
      <c r="E313" s="31"/>
    </row>
    <row r="314" spans="5:5" s="4" customFormat="1" x14ac:dyDescent="0.2">
      <c r="E314" s="31"/>
    </row>
    <row r="315" spans="5:5" s="4" customFormat="1" x14ac:dyDescent="0.2">
      <c r="E315" s="31"/>
    </row>
    <row r="316" spans="5:5" s="4" customFormat="1" x14ac:dyDescent="0.2">
      <c r="E316" s="31"/>
    </row>
    <row r="317" spans="5:5" s="4" customFormat="1" x14ac:dyDescent="0.2">
      <c r="E317" s="31"/>
    </row>
    <row r="318" spans="5:5" s="4" customFormat="1" x14ac:dyDescent="0.2">
      <c r="E318" s="31"/>
    </row>
    <row r="319" spans="5:5" s="4" customFormat="1" x14ac:dyDescent="0.2">
      <c r="E319" s="31"/>
    </row>
    <row r="320" spans="5:5" s="4" customFormat="1" x14ac:dyDescent="0.2">
      <c r="E320" s="31"/>
    </row>
    <row r="321" spans="5:5" s="4" customFormat="1" x14ac:dyDescent="0.2">
      <c r="E321" s="31"/>
    </row>
    <row r="322" spans="5:5" s="4" customFormat="1" x14ac:dyDescent="0.2">
      <c r="E322" s="31"/>
    </row>
    <row r="323" spans="5:5" s="4" customFormat="1" x14ac:dyDescent="0.2">
      <c r="E323" s="31"/>
    </row>
    <row r="324" spans="5:5" s="4" customFormat="1" x14ac:dyDescent="0.2">
      <c r="E324" s="31"/>
    </row>
    <row r="325" spans="5:5" s="4" customFormat="1" x14ac:dyDescent="0.2">
      <c r="E325" s="31"/>
    </row>
    <row r="326" spans="5:5" s="4" customFormat="1" x14ac:dyDescent="0.2">
      <c r="E326" s="31"/>
    </row>
    <row r="327" spans="5:5" s="4" customFormat="1" x14ac:dyDescent="0.2">
      <c r="E327" s="31"/>
    </row>
    <row r="328" spans="5:5" s="4" customFormat="1" x14ac:dyDescent="0.2">
      <c r="E328" s="31"/>
    </row>
    <row r="329" spans="5:5" s="4" customFormat="1" x14ac:dyDescent="0.2">
      <c r="E329" s="31"/>
    </row>
    <row r="330" spans="5:5" s="4" customFormat="1" x14ac:dyDescent="0.2">
      <c r="E330" s="31"/>
    </row>
    <row r="331" spans="5:5" s="4" customFormat="1" x14ac:dyDescent="0.2">
      <c r="E331" s="31"/>
    </row>
    <row r="332" spans="5:5" s="4" customFormat="1" x14ac:dyDescent="0.2">
      <c r="E332" s="31"/>
    </row>
    <row r="333" spans="5:5" s="4" customFormat="1" x14ac:dyDescent="0.2">
      <c r="E333" s="31"/>
    </row>
    <row r="334" spans="5:5" s="4" customFormat="1" x14ac:dyDescent="0.2">
      <c r="E334" s="31"/>
    </row>
    <row r="335" spans="5:5" s="4" customFormat="1" x14ac:dyDescent="0.2">
      <c r="E335" s="31"/>
    </row>
    <row r="336" spans="5:5" s="4" customFormat="1" x14ac:dyDescent="0.2">
      <c r="E336" s="31"/>
    </row>
    <row r="337" spans="5:5" s="4" customFormat="1" x14ac:dyDescent="0.2">
      <c r="E337" s="31"/>
    </row>
    <row r="338" spans="5:5" s="4" customFormat="1" x14ac:dyDescent="0.2">
      <c r="E338" s="31"/>
    </row>
    <row r="339" spans="5:5" s="4" customFormat="1" x14ac:dyDescent="0.2">
      <c r="E339" s="31"/>
    </row>
    <row r="340" spans="5:5" s="4" customFormat="1" x14ac:dyDescent="0.2">
      <c r="E340" s="31"/>
    </row>
    <row r="341" spans="5:5" s="4" customFormat="1" x14ac:dyDescent="0.2">
      <c r="E341" s="31"/>
    </row>
    <row r="342" spans="5:5" s="4" customFormat="1" x14ac:dyDescent="0.2">
      <c r="E342" s="31"/>
    </row>
    <row r="343" spans="5:5" s="4" customFormat="1" x14ac:dyDescent="0.2">
      <c r="E343" s="31"/>
    </row>
    <row r="344" spans="5:5" s="4" customFormat="1" x14ac:dyDescent="0.2">
      <c r="E344" s="31"/>
    </row>
    <row r="345" spans="5:5" s="4" customFormat="1" x14ac:dyDescent="0.2">
      <c r="E345" s="31"/>
    </row>
    <row r="346" spans="5:5" s="4" customFormat="1" x14ac:dyDescent="0.2">
      <c r="E346" s="31"/>
    </row>
    <row r="347" spans="5:5" s="4" customFormat="1" x14ac:dyDescent="0.2">
      <c r="E347" s="31"/>
    </row>
    <row r="348" spans="5:5" s="4" customFormat="1" x14ac:dyDescent="0.2">
      <c r="E348" s="31"/>
    </row>
    <row r="349" spans="5:5" s="4" customFormat="1" x14ac:dyDescent="0.2">
      <c r="E349" s="31"/>
    </row>
    <row r="350" spans="5:5" s="4" customFormat="1" x14ac:dyDescent="0.2">
      <c r="E350" s="31"/>
    </row>
    <row r="351" spans="5:5" s="4" customFormat="1" x14ac:dyDescent="0.2">
      <c r="E351" s="31"/>
    </row>
    <row r="352" spans="5:5" s="4" customFormat="1" x14ac:dyDescent="0.2">
      <c r="E352" s="31"/>
    </row>
    <row r="353" spans="5:5" s="4" customFormat="1" x14ac:dyDescent="0.2">
      <c r="E353" s="31"/>
    </row>
    <row r="354" spans="5:5" s="4" customFormat="1" x14ac:dyDescent="0.2">
      <c r="E354" s="31"/>
    </row>
    <row r="355" spans="5:5" s="4" customFormat="1" x14ac:dyDescent="0.2">
      <c r="E355" s="31"/>
    </row>
    <row r="356" spans="5:5" s="4" customFormat="1" x14ac:dyDescent="0.2">
      <c r="E356" s="31"/>
    </row>
    <row r="357" spans="5:5" s="4" customFormat="1" x14ac:dyDescent="0.2">
      <c r="E357" s="31"/>
    </row>
    <row r="358" spans="5:5" s="4" customFormat="1" x14ac:dyDescent="0.2">
      <c r="E358" s="31"/>
    </row>
    <row r="359" spans="5:5" s="4" customFormat="1" x14ac:dyDescent="0.2">
      <c r="E359" s="31"/>
    </row>
    <row r="360" spans="5:5" s="4" customFormat="1" x14ac:dyDescent="0.2">
      <c r="E360" s="31"/>
    </row>
    <row r="361" spans="5:5" s="4" customFormat="1" x14ac:dyDescent="0.2">
      <c r="E361" s="31"/>
    </row>
    <row r="362" spans="5:5" s="4" customFormat="1" x14ac:dyDescent="0.2">
      <c r="E362" s="31"/>
    </row>
    <row r="363" spans="5:5" s="4" customFormat="1" x14ac:dyDescent="0.2">
      <c r="E363" s="31"/>
    </row>
    <row r="364" spans="5:5" s="4" customFormat="1" x14ac:dyDescent="0.2">
      <c r="E364" s="31"/>
    </row>
    <row r="365" spans="5:5" s="4" customFormat="1" x14ac:dyDescent="0.2">
      <c r="E365" s="31"/>
    </row>
    <row r="366" spans="5:5" s="4" customFormat="1" x14ac:dyDescent="0.2">
      <c r="E366" s="31"/>
    </row>
    <row r="367" spans="5:5" s="4" customFormat="1" x14ac:dyDescent="0.2">
      <c r="E367" s="31"/>
    </row>
    <row r="368" spans="5:5" s="4" customFormat="1" x14ac:dyDescent="0.2">
      <c r="E368" s="31"/>
    </row>
    <row r="369" spans="5:5" s="4" customFormat="1" x14ac:dyDescent="0.2">
      <c r="E369" s="31"/>
    </row>
    <row r="370" spans="5:5" s="4" customFormat="1" x14ac:dyDescent="0.2">
      <c r="E370" s="31"/>
    </row>
    <row r="371" spans="5:5" s="4" customFormat="1" x14ac:dyDescent="0.2">
      <c r="E371" s="31"/>
    </row>
    <row r="372" spans="5:5" s="4" customFormat="1" x14ac:dyDescent="0.2">
      <c r="E372" s="31"/>
    </row>
    <row r="373" spans="5:5" s="4" customFormat="1" x14ac:dyDescent="0.2">
      <c r="E373" s="31"/>
    </row>
    <row r="374" spans="5:5" s="4" customFormat="1" x14ac:dyDescent="0.2">
      <c r="E374" s="31"/>
    </row>
    <row r="375" spans="5:5" s="4" customFormat="1" x14ac:dyDescent="0.2">
      <c r="E375" s="31"/>
    </row>
    <row r="376" spans="5:5" s="4" customFormat="1" x14ac:dyDescent="0.2">
      <c r="E376" s="31"/>
    </row>
    <row r="377" spans="5:5" s="4" customFormat="1" x14ac:dyDescent="0.2">
      <c r="E377" s="31"/>
    </row>
    <row r="378" spans="5:5" s="4" customFormat="1" x14ac:dyDescent="0.2">
      <c r="E378" s="31"/>
    </row>
    <row r="379" spans="5:5" s="4" customFormat="1" x14ac:dyDescent="0.2">
      <c r="E379" s="31"/>
    </row>
    <row r="380" spans="5:5" s="4" customFormat="1" x14ac:dyDescent="0.2">
      <c r="E380" s="31"/>
    </row>
    <row r="381" spans="5:5" s="4" customFormat="1" x14ac:dyDescent="0.2">
      <c r="E381" s="31"/>
    </row>
    <row r="382" spans="5:5" s="4" customFormat="1" x14ac:dyDescent="0.2">
      <c r="E382" s="31"/>
    </row>
    <row r="383" spans="5:5" s="4" customFormat="1" x14ac:dyDescent="0.2">
      <c r="E383" s="31"/>
    </row>
    <row r="384" spans="5:5" s="4" customFormat="1" x14ac:dyDescent="0.2">
      <c r="E384" s="31"/>
    </row>
    <row r="385" spans="5:5" s="4" customFormat="1" x14ac:dyDescent="0.2">
      <c r="E385" s="31"/>
    </row>
    <row r="386" spans="5:5" s="4" customFormat="1" x14ac:dyDescent="0.2">
      <c r="E386" s="31"/>
    </row>
    <row r="387" spans="5:5" s="4" customFormat="1" x14ac:dyDescent="0.2">
      <c r="E387" s="31"/>
    </row>
    <row r="388" spans="5:5" s="4" customFormat="1" x14ac:dyDescent="0.2">
      <c r="E388" s="31"/>
    </row>
    <row r="389" spans="5:5" s="4" customFormat="1" x14ac:dyDescent="0.2">
      <c r="E389" s="31"/>
    </row>
    <row r="390" spans="5:5" s="4" customFormat="1" x14ac:dyDescent="0.2">
      <c r="E390" s="31"/>
    </row>
    <row r="391" spans="5:5" s="4" customFormat="1" x14ac:dyDescent="0.2">
      <c r="E391" s="31"/>
    </row>
    <row r="392" spans="5:5" s="4" customFormat="1" x14ac:dyDescent="0.2">
      <c r="E392" s="31"/>
    </row>
    <row r="393" spans="5:5" s="4" customFormat="1" x14ac:dyDescent="0.2">
      <c r="E393" s="31"/>
    </row>
    <row r="394" spans="5:5" s="4" customFormat="1" x14ac:dyDescent="0.2">
      <c r="E394" s="31"/>
    </row>
    <row r="395" spans="5:5" s="4" customFormat="1" x14ac:dyDescent="0.2">
      <c r="E395" s="31"/>
    </row>
    <row r="396" spans="5:5" s="4" customFormat="1" x14ac:dyDescent="0.2">
      <c r="E396" s="31"/>
    </row>
    <row r="397" spans="5:5" s="4" customFormat="1" x14ac:dyDescent="0.2">
      <c r="E397" s="31"/>
    </row>
    <row r="398" spans="5:5" s="4" customFormat="1" x14ac:dyDescent="0.2">
      <c r="E398" s="31"/>
    </row>
    <row r="399" spans="5:5" s="4" customFormat="1" x14ac:dyDescent="0.2">
      <c r="E399" s="31"/>
    </row>
    <row r="400" spans="5:5" s="4" customFormat="1" x14ac:dyDescent="0.2">
      <c r="E400" s="31"/>
    </row>
    <row r="401" spans="5:5" s="4" customFormat="1" x14ac:dyDescent="0.2">
      <c r="E401" s="31"/>
    </row>
    <row r="402" spans="5:5" s="4" customFormat="1" x14ac:dyDescent="0.2">
      <c r="E402" s="31"/>
    </row>
    <row r="403" spans="5:5" s="4" customFormat="1" x14ac:dyDescent="0.2">
      <c r="E403" s="31"/>
    </row>
    <row r="404" spans="5:5" s="4" customFormat="1" x14ac:dyDescent="0.2">
      <c r="E404" s="31"/>
    </row>
    <row r="405" spans="5:5" s="4" customFormat="1" x14ac:dyDescent="0.2">
      <c r="E405" s="31"/>
    </row>
    <row r="406" spans="5:5" s="4" customFormat="1" x14ac:dyDescent="0.2">
      <c r="E406" s="31"/>
    </row>
    <row r="407" spans="5:5" s="4" customFormat="1" x14ac:dyDescent="0.2">
      <c r="E407" s="31"/>
    </row>
    <row r="408" spans="5:5" s="4" customFormat="1" x14ac:dyDescent="0.2">
      <c r="E408" s="31"/>
    </row>
    <row r="409" spans="5:5" s="4" customFormat="1" x14ac:dyDescent="0.2">
      <c r="E409" s="31"/>
    </row>
    <row r="410" spans="5:5" s="4" customFormat="1" x14ac:dyDescent="0.2">
      <c r="E410" s="31"/>
    </row>
    <row r="411" spans="5:5" s="4" customFormat="1" x14ac:dyDescent="0.2">
      <c r="E411" s="31"/>
    </row>
    <row r="412" spans="5:5" s="4" customFormat="1" x14ac:dyDescent="0.2">
      <c r="E412" s="31"/>
    </row>
    <row r="413" spans="5:5" s="4" customFormat="1" x14ac:dyDescent="0.2">
      <c r="E413" s="31"/>
    </row>
    <row r="414" spans="5:5" s="4" customFormat="1" x14ac:dyDescent="0.2">
      <c r="E414" s="31"/>
    </row>
    <row r="415" spans="5:5" s="4" customFormat="1" x14ac:dyDescent="0.2">
      <c r="E415" s="31"/>
    </row>
    <row r="416" spans="5:5" s="4" customFormat="1" x14ac:dyDescent="0.2">
      <c r="E416" s="31"/>
    </row>
    <row r="417" spans="5:5" s="4" customFormat="1" x14ac:dyDescent="0.2">
      <c r="E417" s="31"/>
    </row>
    <row r="418" spans="5:5" s="4" customFormat="1" x14ac:dyDescent="0.2">
      <c r="E418" s="31"/>
    </row>
    <row r="419" spans="5:5" s="4" customFormat="1" x14ac:dyDescent="0.2">
      <c r="E419" s="31"/>
    </row>
    <row r="420" spans="5:5" s="4" customFormat="1" x14ac:dyDescent="0.2">
      <c r="E420" s="31"/>
    </row>
    <row r="421" spans="5:5" s="4" customFormat="1" x14ac:dyDescent="0.2">
      <c r="E421" s="31"/>
    </row>
    <row r="422" spans="5:5" s="4" customFormat="1" x14ac:dyDescent="0.2">
      <c r="E422" s="31"/>
    </row>
    <row r="423" spans="5:5" s="4" customFormat="1" x14ac:dyDescent="0.2">
      <c r="E423" s="31"/>
    </row>
    <row r="424" spans="5:5" s="4" customFormat="1" x14ac:dyDescent="0.2">
      <c r="E424" s="31"/>
    </row>
    <row r="425" spans="5:5" s="4" customFormat="1" x14ac:dyDescent="0.2">
      <c r="E425" s="31"/>
    </row>
    <row r="426" spans="5:5" s="4" customFormat="1" x14ac:dyDescent="0.2">
      <c r="E426" s="31"/>
    </row>
    <row r="427" spans="5:5" s="4" customFormat="1" x14ac:dyDescent="0.2">
      <c r="E427" s="31"/>
    </row>
    <row r="428" spans="5:5" s="4" customFormat="1" x14ac:dyDescent="0.2">
      <c r="E428" s="31"/>
    </row>
    <row r="429" spans="5:5" s="4" customFormat="1" x14ac:dyDescent="0.2">
      <c r="E429" s="31"/>
    </row>
    <row r="430" spans="5:5" s="4" customFormat="1" x14ac:dyDescent="0.2">
      <c r="E430" s="31"/>
    </row>
    <row r="431" spans="5:5" s="4" customFormat="1" x14ac:dyDescent="0.2">
      <c r="E431" s="31"/>
    </row>
    <row r="432" spans="5:5" s="4" customFormat="1" x14ac:dyDescent="0.2">
      <c r="E432" s="31"/>
    </row>
    <row r="433" spans="5:5" s="4" customFormat="1" x14ac:dyDescent="0.2">
      <c r="E433" s="31"/>
    </row>
    <row r="434" spans="5:5" s="4" customFormat="1" x14ac:dyDescent="0.2">
      <c r="E434" s="31"/>
    </row>
    <row r="435" spans="5:5" s="4" customFormat="1" x14ac:dyDescent="0.2">
      <c r="E435" s="31"/>
    </row>
    <row r="436" spans="5:5" s="4" customFormat="1" x14ac:dyDescent="0.2">
      <c r="E436" s="31"/>
    </row>
    <row r="437" spans="5:5" s="4" customFormat="1" x14ac:dyDescent="0.2">
      <c r="E437" s="31"/>
    </row>
    <row r="438" spans="5:5" s="4" customFormat="1" x14ac:dyDescent="0.2">
      <c r="E438" s="31"/>
    </row>
    <row r="439" spans="5:5" s="4" customFormat="1" x14ac:dyDescent="0.2">
      <c r="E439" s="31"/>
    </row>
    <row r="440" spans="5:5" s="4" customFormat="1" x14ac:dyDescent="0.2">
      <c r="E440" s="31"/>
    </row>
    <row r="441" spans="5:5" s="4" customFormat="1" x14ac:dyDescent="0.2">
      <c r="E441" s="31"/>
    </row>
    <row r="442" spans="5:5" s="4" customFormat="1" x14ac:dyDescent="0.2">
      <c r="E442" s="31"/>
    </row>
    <row r="443" spans="5:5" s="4" customFormat="1" x14ac:dyDescent="0.2">
      <c r="E443" s="31"/>
    </row>
    <row r="444" spans="5:5" s="4" customFormat="1" x14ac:dyDescent="0.2">
      <c r="E444" s="31"/>
    </row>
    <row r="445" spans="5:5" s="4" customFormat="1" x14ac:dyDescent="0.2">
      <c r="E445" s="31"/>
    </row>
    <row r="446" spans="5:5" s="4" customFormat="1" x14ac:dyDescent="0.2">
      <c r="E446" s="31"/>
    </row>
    <row r="447" spans="5:5" s="4" customFormat="1" x14ac:dyDescent="0.2">
      <c r="E447" s="31"/>
    </row>
    <row r="448" spans="5:5" s="4" customFormat="1" x14ac:dyDescent="0.2">
      <c r="E448" s="31"/>
    </row>
    <row r="449" spans="5:5" s="4" customFormat="1" x14ac:dyDescent="0.2">
      <c r="E449" s="31"/>
    </row>
    <row r="450" spans="5:5" s="4" customFormat="1" x14ac:dyDescent="0.2">
      <c r="E450" s="31"/>
    </row>
    <row r="451" spans="5:5" s="4" customFormat="1" x14ac:dyDescent="0.2">
      <c r="E451" s="31"/>
    </row>
    <row r="452" spans="5:5" s="4" customFormat="1" x14ac:dyDescent="0.2">
      <c r="E452" s="31"/>
    </row>
    <row r="453" spans="5:5" s="4" customFormat="1" x14ac:dyDescent="0.2">
      <c r="E453" s="31"/>
    </row>
    <row r="454" spans="5:5" s="4" customFormat="1" x14ac:dyDescent="0.2">
      <c r="E454" s="31"/>
    </row>
    <row r="455" spans="5:5" s="4" customFormat="1" x14ac:dyDescent="0.2">
      <c r="E455" s="31"/>
    </row>
    <row r="456" spans="5:5" s="4" customFormat="1" x14ac:dyDescent="0.2">
      <c r="E456" s="31"/>
    </row>
    <row r="457" spans="5:5" s="4" customFormat="1" x14ac:dyDescent="0.2">
      <c r="E457" s="31"/>
    </row>
    <row r="458" spans="5:5" s="4" customFormat="1" x14ac:dyDescent="0.2">
      <c r="E458" s="31"/>
    </row>
    <row r="459" spans="5:5" s="4" customFormat="1" x14ac:dyDescent="0.2">
      <c r="E459" s="31"/>
    </row>
    <row r="460" spans="5:5" s="4" customFormat="1" x14ac:dyDescent="0.2">
      <c r="E460" s="31"/>
    </row>
    <row r="461" spans="5:5" s="4" customFormat="1" x14ac:dyDescent="0.2">
      <c r="E461" s="31"/>
    </row>
    <row r="462" spans="5:5" s="4" customFormat="1" x14ac:dyDescent="0.2">
      <c r="E462" s="31"/>
    </row>
    <row r="463" spans="5:5" s="4" customFormat="1" x14ac:dyDescent="0.2">
      <c r="E463" s="31"/>
    </row>
    <row r="464" spans="5:5" s="4" customFormat="1" x14ac:dyDescent="0.2">
      <c r="E464" s="31"/>
    </row>
    <row r="465" spans="5:5" s="4" customFormat="1" x14ac:dyDescent="0.2">
      <c r="E465" s="31"/>
    </row>
    <row r="466" spans="5:5" s="4" customFormat="1" x14ac:dyDescent="0.2">
      <c r="E466" s="31"/>
    </row>
    <row r="467" spans="5:5" s="4" customFormat="1" x14ac:dyDescent="0.2">
      <c r="E467" s="31"/>
    </row>
    <row r="468" spans="5:5" s="4" customFormat="1" x14ac:dyDescent="0.2">
      <c r="E468" s="31"/>
    </row>
    <row r="469" spans="5:5" s="4" customFormat="1" x14ac:dyDescent="0.2">
      <c r="E469" s="31"/>
    </row>
    <row r="470" spans="5:5" s="4" customFormat="1" x14ac:dyDescent="0.2">
      <c r="E470" s="31"/>
    </row>
    <row r="471" spans="5:5" s="4" customFormat="1" x14ac:dyDescent="0.2">
      <c r="E471" s="31"/>
    </row>
    <row r="472" spans="5:5" s="4" customFormat="1" x14ac:dyDescent="0.2">
      <c r="E472" s="31"/>
    </row>
    <row r="473" spans="5:5" s="4" customFormat="1" x14ac:dyDescent="0.2">
      <c r="E473" s="31"/>
    </row>
    <row r="474" spans="5:5" s="4" customFormat="1" x14ac:dyDescent="0.2">
      <c r="E474" s="31"/>
    </row>
    <row r="475" spans="5:5" s="4" customFormat="1" x14ac:dyDescent="0.2">
      <c r="E475" s="31"/>
    </row>
    <row r="476" spans="5:5" s="4" customFormat="1" x14ac:dyDescent="0.2">
      <c r="E476" s="31"/>
    </row>
    <row r="477" spans="5:5" s="4" customFormat="1" x14ac:dyDescent="0.2">
      <c r="E477" s="31"/>
    </row>
    <row r="478" spans="5:5" s="4" customFormat="1" x14ac:dyDescent="0.2">
      <c r="E478" s="31"/>
    </row>
    <row r="479" spans="5:5" s="4" customFormat="1" x14ac:dyDescent="0.2">
      <c r="E479" s="31"/>
    </row>
    <row r="480" spans="5:5" s="4" customFormat="1" x14ac:dyDescent="0.2">
      <c r="E480" s="31"/>
    </row>
    <row r="481" spans="5:5" s="4" customFormat="1" x14ac:dyDescent="0.2">
      <c r="E481" s="31"/>
    </row>
    <row r="482" spans="5:5" s="4" customFormat="1" x14ac:dyDescent="0.2">
      <c r="E482" s="31"/>
    </row>
    <row r="483" spans="5:5" s="4" customFormat="1" x14ac:dyDescent="0.2">
      <c r="E483" s="31"/>
    </row>
    <row r="484" spans="5:5" s="4" customFormat="1" x14ac:dyDescent="0.2">
      <c r="E484" s="31"/>
    </row>
    <row r="485" spans="5:5" s="4" customFormat="1" x14ac:dyDescent="0.2">
      <c r="E485" s="31"/>
    </row>
    <row r="486" spans="5:5" s="4" customFormat="1" x14ac:dyDescent="0.2">
      <c r="E486" s="31"/>
    </row>
    <row r="487" spans="5:5" s="4" customFormat="1" x14ac:dyDescent="0.2">
      <c r="E487" s="31"/>
    </row>
    <row r="488" spans="5:5" s="4" customFormat="1" x14ac:dyDescent="0.2">
      <c r="E488" s="31"/>
    </row>
    <row r="489" spans="5:5" s="4" customFormat="1" x14ac:dyDescent="0.2">
      <c r="E489" s="31"/>
    </row>
    <row r="490" spans="5:5" s="4" customFormat="1" x14ac:dyDescent="0.2">
      <c r="E490" s="31"/>
    </row>
    <row r="491" spans="5:5" s="4" customFormat="1" x14ac:dyDescent="0.2">
      <c r="E491" s="31"/>
    </row>
    <row r="492" spans="5:5" s="4" customFormat="1" x14ac:dyDescent="0.2">
      <c r="E492" s="31"/>
    </row>
    <row r="493" spans="5:5" s="4" customFormat="1" x14ac:dyDescent="0.2">
      <c r="E493" s="31"/>
    </row>
    <row r="494" spans="5:5" s="4" customFormat="1" x14ac:dyDescent="0.2">
      <c r="E494" s="31"/>
    </row>
    <row r="495" spans="5:5" s="4" customFormat="1" x14ac:dyDescent="0.2">
      <c r="E495" s="31"/>
    </row>
    <row r="496" spans="5:5" s="4" customFormat="1" x14ac:dyDescent="0.2">
      <c r="E496" s="31"/>
    </row>
    <row r="497" spans="5:5" s="4" customFormat="1" x14ac:dyDescent="0.2">
      <c r="E497" s="31"/>
    </row>
    <row r="498" spans="5:5" s="4" customFormat="1" x14ac:dyDescent="0.2">
      <c r="E498" s="31"/>
    </row>
    <row r="499" spans="5:5" s="4" customFormat="1" x14ac:dyDescent="0.2">
      <c r="E499" s="31"/>
    </row>
    <row r="500" spans="5:5" s="4" customFormat="1" x14ac:dyDescent="0.2">
      <c r="E500" s="31"/>
    </row>
    <row r="501" spans="5:5" s="4" customFormat="1" x14ac:dyDescent="0.2">
      <c r="E501" s="31"/>
    </row>
    <row r="502" spans="5:5" s="4" customFormat="1" x14ac:dyDescent="0.2">
      <c r="E502" s="31"/>
    </row>
    <row r="503" spans="5:5" s="4" customFormat="1" x14ac:dyDescent="0.2">
      <c r="E503" s="31"/>
    </row>
    <row r="504" spans="5:5" s="4" customFormat="1" x14ac:dyDescent="0.2">
      <c r="E504" s="31"/>
    </row>
    <row r="505" spans="5:5" s="4" customFormat="1" x14ac:dyDescent="0.2">
      <c r="E505" s="31"/>
    </row>
    <row r="506" spans="5:5" s="4" customFormat="1" x14ac:dyDescent="0.2">
      <c r="E506" s="31"/>
    </row>
    <row r="507" spans="5:5" s="4" customFormat="1" x14ac:dyDescent="0.2">
      <c r="E507" s="31"/>
    </row>
    <row r="508" spans="5:5" s="4" customFormat="1" x14ac:dyDescent="0.2">
      <c r="E508" s="31"/>
    </row>
    <row r="509" spans="5:5" s="4" customFormat="1" x14ac:dyDescent="0.2">
      <c r="E509" s="31"/>
    </row>
    <row r="510" spans="5:5" s="4" customFormat="1" x14ac:dyDescent="0.2">
      <c r="E510" s="31"/>
    </row>
    <row r="511" spans="5:5" s="4" customFormat="1" x14ac:dyDescent="0.2">
      <c r="E511" s="31"/>
    </row>
    <row r="512" spans="5:5" s="4" customFormat="1" x14ac:dyDescent="0.2">
      <c r="E512" s="31"/>
    </row>
    <row r="513" spans="5:5" s="4" customFormat="1" x14ac:dyDescent="0.2">
      <c r="E513" s="31"/>
    </row>
    <row r="514" spans="5:5" s="4" customFormat="1" x14ac:dyDescent="0.2">
      <c r="E514" s="31"/>
    </row>
    <row r="515" spans="5:5" s="4" customFormat="1" x14ac:dyDescent="0.2">
      <c r="E515" s="31"/>
    </row>
    <row r="516" spans="5:5" s="4" customFormat="1" x14ac:dyDescent="0.2">
      <c r="E516" s="31"/>
    </row>
    <row r="517" spans="5:5" s="4" customFormat="1" x14ac:dyDescent="0.2">
      <c r="E517" s="31"/>
    </row>
    <row r="518" spans="5:5" s="4" customFormat="1" x14ac:dyDescent="0.2">
      <c r="E518" s="31"/>
    </row>
    <row r="519" spans="5:5" s="4" customFormat="1" x14ac:dyDescent="0.2">
      <c r="E519" s="31"/>
    </row>
    <row r="520" spans="5:5" s="4" customFormat="1" x14ac:dyDescent="0.2">
      <c r="E520" s="31"/>
    </row>
    <row r="521" spans="5:5" s="4" customFormat="1" x14ac:dyDescent="0.2">
      <c r="E521" s="31"/>
    </row>
    <row r="522" spans="5:5" s="4" customFormat="1" x14ac:dyDescent="0.2">
      <c r="E522" s="31"/>
    </row>
    <row r="523" spans="5:5" s="4" customFormat="1" x14ac:dyDescent="0.2">
      <c r="E523" s="31"/>
    </row>
    <row r="524" spans="5:5" s="4" customFormat="1" x14ac:dyDescent="0.2">
      <c r="E524" s="31"/>
    </row>
    <row r="525" spans="5:5" s="4" customFormat="1" x14ac:dyDescent="0.2">
      <c r="E525" s="31"/>
    </row>
    <row r="526" spans="5:5" s="4" customFormat="1" x14ac:dyDescent="0.2">
      <c r="E526" s="31"/>
    </row>
    <row r="527" spans="5:5" s="4" customFormat="1" x14ac:dyDescent="0.2">
      <c r="E527" s="31"/>
    </row>
    <row r="528" spans="5:5" s="4" customFormat="1" x14ac:dyDescent="0.2">
      <c r="E528" s="31"/>
    </row>
    <row r="529" spans="5:5" s="4" customFormat="1" x14ac:dyDescent="0.2">
      <c r="E529" s="31"/>
    </row>
    <row r="530" spans="5:5" s="4" customFormat="1" x14ac:dyDescent="0.2">
      <c r="E530" s="31"/>
    </row>
    <row r="531" spans="5:5" s="4" customFormat="1" x14ac:dyDescent="0.2">
      <c r="E531" s="31"/>
    </row>
    <row r="532" spans="5:5" s="4" customFormat="1" x14ac:dyDescent="0.2">
      <c r="E532" s="31"/>
    </row>
    <row r="533" spans="5:5" s="4" customFormat="1" x14ac:dyDescent="0.2">
      <c r="E533" s="31"/>
    </row>
    <row r="534" spans="5:5" s="4" customFormat="1" x14ac:dyDescent="0.2">
      <c r="E534" s="31"/>
    </row>
    <row r="535" spans="5:5" s="4" customFormat="1" x14ac:dyDescent="0.2">
      <c r="E535" s="31"/>
    </row>
    <row r="536" spans="5:5" s="4" customFormat="1" x14ac:dyDescent="0.2">
      <c r="E536" s="31"/>
    </row>
    <row r="537" spans="5:5" s="4" customFormat="1" x14ac:dyDescent="0.2">
      <c r="E537" s="31"/>
    </row>
    <row r="538" spans="5:5" s="4" customFormat="1" x14ac:dyDescent="0.2">
      <c r="E538" s="31"/>
    </row>
    <row r="539" spans="5:5" s="4" customFormat="1" x14ac:dyDescent="0.2">
      <c r="E539" s="31"/>
    </row>
    <row r="540" spans="5:5" s="4" customFormat="1" x14ac:dyDescent="0.2">
      <c r="E540" s="31"/>
    </row>
    <row r="541" spans="5:5" s="4" customFormat="1" x14ac:dyDescent="0.2">
      <c r="E541" s="31"/>
    </row>
    <row r="542" spans="5:5" s="4" customFormat="1" x14ac:dyDescent="0.2">
      <c r="E542" s="31"/>
    </row>
    <row r="543" spans="5:5" s="4" customFormat="1" x14ac:dyDescent="0.2">
      <c r="E543" s="31"/>
    </row>
    <row r="544" spans="5:5" s="4" customFormat="1" x14ac:dyDescent="0.2">
      <c r="E544" s="31"/>
    </row>
    <row r="545" spans="5:5" s="4" customFormat="1" x14ac:dyDescent="0.2">
      <c r="E545" s="31"/>
    </row>
    <row r="546" spans="5:5" s="4" customFormat="1" x14ac:dyDescent="0.2">
      <c r="E546" s="31"/>
    </row>
    <row r="547" spans="5:5" s="4" customFormat="1" x14ac:dyDescent="0.2">
      <c r="E547" s="31"/>
    </row>
    <row r="548" spans="5:5" s="4" customFormat="1" x14ac:dyDescent="0.2">
      <c r="E548" s="31"/>
    </row>
    <row r="549" spans="5:5" s="4" customFormat="1" x14ac:dyDescent="0.2">
      <c r="E549" s="31"/>
    </row>
    <row r="550" spans="5:5" s="4" customFormat="1" x14ac:dyDescent="0.2">
      <c r="E550" s="31"/>
    </row>
    <row r="551" spans="5:5" s="4" customFormat="1" x14ac:dyDescent="0.2">
      <c r="E551" s="31"/>
    </row>
    <row r="552" spans="5:5" s="4" customFormat="1" x14ac:dyDescent="0.2">
      <c r="E552" s="31"/>
    </row>
    <row r="553" spans="5:5" s="4" customFormat="1" x14ac:dyDescent="0.2">
      <c r="E553" s="31"/>
    </row>
    <row r="554" spans="5:5" s="4" customFormat="1" x14ac:dyDescent="0.2">
      <c r="E554" s="31"/>
    </row>
    <row r="555" spans="5:5" s="4" customFormat="1" x14ac:dyDescent="0.2">
      <c r="E555" s="31"/>
    </row>
    <row r="556" spans="5:5" s="4" customFormat="1" x14ac:dyDescent="0.2">
      <c r="E556" s="31"/>
    </row>
    <row r="557" spans="5:5" s="4" customFormat="1" x14ac:dyDescent="0.2">
      <c r="E557" s="31"/>
    </row>
    <row r="558" spans="5:5" s="4" customFormat="1" x14ac:dyDescent="0.2">
      <c r="E558" s="31"/>
    </row>
    <row r="559" spans="5:5" s="4" customFormat="1" x14ac:dyDescent="0.2">
      <c r="E559" s="31"/>
    </row>
    <row r="560" spans="5:5" s="4" customFormat="1" x14ac:dyDescent="0.2">
      <c r="E560" s="31"/>
    </row>
    <row r="561" spans="5:5" s="4" customFormat="1" x14ac:dyDescent="0.2">
      <c r="E561" s="31"/>
    </row>
    <row r="562" spans="5:5" s="4" customFormat="1" x14ac:dyDescent="0.2">
      <c r="E562" s="31"/>
    </row>
    <row r="563" spans="5:5" s="4" customFormat="1" x14ac:dyDescent="0.2">
      <c r="E563" s="31"/>
    </row>
    <row r="564" spans="5:5" s="4" customFormat="1" x14ac:dyDescent="0.2">
      <c r="E564" s="31"/>
    </row>
    <row r="565" spans="5:5" s="4" customFormat="1" x14ac:dyDescent="0.2">
      <c r="E565" s="31"/>
    </row>
    <row r="566" spans="5:5" s="4" customFormat="1" x14ac:dyDescent="0.2">
      <c r="E566" s="31"/>
    </row>
    <row r="567" spans="5:5" s="4" customFormat="1" x14ac:dyDescent="0.2">
      <c r="E567" s="31"/>
    </row>
    <row r="568" spans="5:5" s="4" customFormat="1" x14ac:dyDescent="0.2">
      <c r="E568" s="31"/>
    </row>
    <row r="569" spans="5:5" s="4" customFormat="1" x14ac:dyDescent="0.2">
      <c r="E569" s="31"/>
    </row>
    <row r="570" spans="5:5" s="4" customFormat="1" x14ac:dyDescent="0.2">
      <c r="E570" s="31"/>
    </row>
    <row r="571" spans="5:5" s="4" customFormat="1" x14ac:dyDescent="0.2">
      <c r="E571" s="31"/>
    </row>
    <row r="572" spans="5:5" s="4" customFormat="1" x14ac:dyDescent="0.2">
      <c r="E572" s="31"/>
    </row>
    <row r="573" spans="5:5" s="4" customFormat="1" x14ac:dyDescent="0.2">
      <c r="E573" s="31"/>
    </row>
    <row r="574" spans="5:5" s="4" customFormat="1" x14ac:dyDescent="0.2">
      <c r="E574" s="31"/>
    </row>
    <row r="575" spans="5:5" s="4" customFormat="1" x14ac:dyDescent="0.2">
      <c r="E575" s="31"/>
    </row>
    <row r="576" spans="5:5" s="4" customFormat="1" x14ac:dyDescent="0.2">
      <c r="E576" s="31"/>
    </row>
    <row r="577" spans="5:5" s="4" customFormat="1" x14ac:dyDescent="0.2">
      <c r="E577" s="31"/>
    </row>
    <row r="578" spans="5:5" s="4" customFormat="1" x14ac:dyDescent="0.2">
      <c r="E578" s="31"/>
    </row>
    <row r="579" spans="5:5" s="4" customFormat="1" x14ac:dyDescent="0.2">
      <c r="E579" s="31"/>
    </row>
    <row r="580" spans="5:5" s="4" customFormat="1" x14ac:dyDescent="0.2">
      <c r="E580" s="31"/>
    </row>
    <row r="581" spans="5:5" s="4" customFormat="1" x14ac:dyDescent="0.2">
      <c r="E581" s="31"/>
    </row>
    <row r="582" spans="5:5" s="4" customFormat="1" x14ac:dyDescent="0.2">
      <c r="E582" s="31"/>
    </row>
    <row r="583" spans="5:5" s="4" customFormat="1" x14ac:dyDescent="0.2">
      <c r="E583" s="31"/>
    </row>
    <row r="584" spans="5:5" s="4" customFormat="1" x14ac:dyDescent="0.2">
      <c r="E584" s="31"/>
    </row>
    <row r="585" spans="5:5" s="4" customFormat="1" x14ac:dyDescent="0.2">
      <c r="E585" s="31"/>
    </row>
    <row r="586" spans="5:5" s="4" customFormat="1" x14ac:dyDescent="0.2">
      <c r="E586" s="31"/>
    </row>
    <row r="587" spans="5:5" s="4" customFormat="1" x14ac:dyDescent="0.2">
      <c r="E587" s="31"/>
    </row>
    <row r="588" spans="5:5" s="4" customFormat="1" x14ac:dyDescent="0.2">
      <c r="E588" s="31"/>
    </row>
    <row r="589" spans="5:5" s="4" customFormat="1" x14ac:dyDescent="0.2">
      <c r="E589" s="31"/>
    </row>
    <row r="590" spans="5:5" s="4" customFormat="1" x14ac:dyDescent="0.2">
      <c r="E590" s="31"/>
    </row>
    <row r="591" spans="5:5" s="4" customFormat="1" x14ac:dyDescent="0.2">
      <c r="E591" s="31"/>
    </row>
    <row r="592" spans="5:5" s="4" customFormat="1" x14ac:dyDescent="0.2">
      <c r="E592" s="31"/>
    </row>
    <row r="593" spans="5:5" s="4" customFormat="1" x14ac:dyDescent="0.2">
      <c r="E593" s="31"/>
    </row>
    <row r="594" spans="5:5" s="4" customFormat="1" x14ac:dyDescent="0.2">
      <c r="E594" s="31"/>
    </row>
    <row r="595" spans="5:5" s="4" customFormat="1" x14ac:dyDescent="0.2">
      <c r="E595" s="31"/>
    </row>
    <row r="596" spans="5:5" s="4" customFormat="1" x14ac:dyDescent="0.2">
      <c r="E596" s="31"/>
    </row>
    <row r="597" spans="5:5" s="4" customFormat="1" x14ac:dyDescent="0.2">
      <c r="E597" s="31"/>
    </row>
    <row r="598" spans="5:5" s="4" customFormat="1" x14ac:dyDescent="0.2">
      <c r="E598" s="31"/>
    </row>
    <row r="599" spans="5:5" s="4" customFormat="1" x14ac:dyDescent="0.2">
      <c r="E599" s="31"/>
    </row>
    <row r="600" spans="5:5" s="4" customFormat="1" x14ac:dyDescent="0.2">
      <c r="E600" s="31"/>
    </row>
    <row r="601" spans="5:5" s="4" customFormat="1" x14ac:dyDescent="0.2">
      <c r="E601" s="31"/>
    </row>
    <row r="602" spans="5:5" s="4" customFormat="1" x14ac:dyDescent="0.2">
      <c r="E602" s="31"/>
    </row>
    <row r="603" spans="5:5" s="4" customFormat="1" x14ac:dyDescent="0.2">
      <c r="E603" s="31"/>
    </row>
    <row r="604" spans="5:5" s="4" customFormat="1" x14ac:dyDescent="0.2">
      <c r="E604" s="31"/>
    </row>
    <row r="605" spans="5:5" s="4" customFormat="1" x14ac:dyDescent="0.2">
      <c r="E605" s="31"/>
    </row>
    <row r="606" spans="5:5" s="4" customFormat="1" x14ac:dyDescent="0.2">
      <c r="E606" s="31"/>
    </row>
    <row r="607" spans="5:5" s="4" customFormat="1" x14ac:dyDescent="0.2">
      <c r="E607" s="31"/>
    </row>
    <row r="608" spans="5:5" s="4" customFormat="1" x14ac:dyDescent="0.2">
      <c r="E608" s="31"/>
    </row>
    <row r="609" spans="5:5" s="4" customFormat="1" x14ac:dyDescent="0.2">
      <c r="E609" s="31"/>
    </row>
    <row r="610" spans="5:5" s="4" customFormat="1" x14ac:dyDescent="0.2">
      <c r="E610" s="31"/>
    </row>
    <row r="611" spans="5:5" s="4" customFormat="1" x14ac:dyDescent="0.2">
      <c r="E611" s="31"/>
    </row>
    <row r="612" spans="5:5" s="4" customFormat="1" x14ac:dyDescent="0.2">
      <c r="E612" s="31"/>
    </row>
    <row r="613" spans="5:5" s="4" customFormat="1" x14ac:dyDescent="0.2">
      <c r="E613" s="31"/>
    </row>
    <row r="614" spans="5:5" s="4" customFormat="1" x14ac:dyDescent="0.2">
      <c r="E614" s="31"/>
    </row>
    <row r="615" spans="5:5" s="4" customFormat="1" x14ac:dyDescent="0.2">
      <c r="E615" s="31"/>
    </row>
    <row r="616" spans="5:5" s="4" customFormat="1" x14ac:dyDescent="0.2">
      <c r="E616" s="31"/>
    </row>
    <row r="617" spans="5:5" s="4" customFormat="1" x14ac:dyDescent="0.2">
      <c r="E617" s="31"/>
    </row>
    <row r="618" spans="5:5" s="4" customFormat="1" x14ac:dyDescent="0.2">
      <c r="E618" s="31"/>
    </row>
    <row r="619" spans="5:5" s="4" customFormat="1" x14ac:dyDescent="0.2">
      <c r="E619" s="31"/>
    </row>
    <row r="620" spans="5:5" s="4" customFormat="1" x14ac:dyDescent="0.2">
      <c r="E620" s="31"/>
    </row>
    <row r="621" spans="5:5" s="4" customFormat="1" x14ac:dyDescent="0.2">
      <c r="E621" s="31"/>
    </row>
    <row r="622" spans="5:5" s="4" customFormat="1" x14ac:dyDescent="0.2">
      <c r="E622" s="31"/>
    </row>
    <row r="623" spans="5:5" s="4" customFormat="1" x14ac:dyDescent="0.2">
      <c r="E623" s="31"/>
    </row>
    <row r="624" spans="5:5" s="4" customFormat="1" x14ac:dyDescent="0.2">
      <c r="E624" s="31"/>
    </row>
    <row r="625" spans="4:15" x14ac:dyDescent="0.2">
      <c r="D625" s="4"/>
      <c r="E625" s="31"/>
      <c r="F625" s="4"/>
      <c r="G625" s="4"/>
      <c r="H625" s="4"/>
      <c r="L625" s="4"/>
      <c r="O625" s="4"/>
    </row>
    <row r="626" spans="4:15" x14ac:dyDescent="0.2">
      <c r="H626" s="4"/>
      <c r="L626" s="4"/>
      <c r="O626" s="4"/>
    </row>
  </sheetData>
  <mergeCells count="1">
    <mergeCell ref="P96:U96"/>
  </mergeCells>
  <conditionalFormatting sqref="D33">
    <cfRule type="cellIs" dxfId="5" priority="2" stopIfTrue="1" operator="notEqual">
      <formula>OR("1","2")</formula>
    </cfRule>
  </conditionalFormatting>
  <conditionalFormatting sqref="F43:F82 F88">
    <cfRule type="cellIs" dxfId="4" priority="1" operator="equal">
      <formula>"NG"</formula>
    </cfRule>
  </conditionalFormatting>
  <hyperlinks>
    <hyperlink ref="C94" r:id="rId1" xr:uid="{8E7EE9A1-860B-44D5-B6DF-79DA855C3D6A}"/>
  </hyperlinks>
  <pageMargins left="0.7" right="0.7" top="0.75" bottom="0.75" header="0.3" footer="0.3"/>
  <pageSetup orientation="portrait" r:id="rId2"/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BA626"/>
  <sheetViews>
    <sheetView zoomScale="115" zoomScaleNormal="115" workbookViewId="0">
      <selection activeCell="D13" sqref="D13"/>
    </sheetView>
  </sheetViews>
  <sheetFormatPr defaultColWidth="9.140625" defaultRowHeight="12.75" x14ac:dyDescent="0.2"/>
  <cols>
    <col min="1" max="1" width="29.28515625" style="4" customWidth="1"/>
    <col min="2" max="2" width="9.7109375" style="4" customWidth="1"/>
    <col min="3" max="3" width="37" style="4" customWidth="1"/>
    <col min="4" max="4" width="7.42578125" style="6" customWidth="1"/>
    <col min="5" max="5" width="5.7109375" style="11" customWidth="1"/>
    <col min="6" max="6" width="8.7109375" style="11" customWidth="1"/>
    <col min="7" max="7" width="9.42578125" style="19" bestFit="1" customWidth="1"/>
    <col min="8" max="8" width="9.140625" style="11"/>
    <col min="9" max="9" width="9.140625" style="4"/>
    <col min="10" max="10" width="9.42578125" style="4" bestFit="1" customWidth="1"/>
    <col min="11" max="11" width="8.7109375" style="4" customWidth="1"/>
    <col min="12" max="12" width="8.7109375" style="9" customWidth="1"/>
    <col min="13" max="14" width="8.7109375" style="4" customWidth="1"/>
    <col min="15" max="15" width="8.7109375" style="10" customWidth="1"/>
    <col min="16" max="16" width="9.7109375" style="4" customWidth="1"/>
    <col min="17" max="17" width="11.28515625" style="4" customWidth="1"/>
    <col min="18" max="21" width="9.140625" style="4"/>
    <col min="22" max="22" width="9.42578125" style="4" bestFit="1" customWidth="1"/>
    <col min="23" max="23" width="10.5703125" style="4" bestFit="1" customWidth="1"/>
    <col min="24" max="16384" width="9.140625" style="4"/>
  </cols>
  <sheetData>
    <row r="1" spans="1:15" x14ac:dyDescent="0.2">
      <c r="B1" s="5" t="s">
        <v>20</v>
      </c>
      <c r="C1" s="295" t="s">
        <v>245</v>
      </c>
      <c r="E1" s="7"/>
      <c r="F1" s="4"/>
      <c r="G1" s="8" t="s">
        <v>9</v>
      </c>
      <c r="H1" s="193" t="s">
        <v>243</v>
      </c>
      <c r="I1" s="69" t="s">
        <v>10</v>
      </c>
      <c r="J1" s="193" t="s">
        <v>244</v>
      </c>
    </row>
    <row r="2" spans="1:15" x14ac:dyDescent="0.2">
      <c r="B2" s="5" t="s">
        <v>21</v>
      </c>
      <c r="C2" s="295" t="s">
        <v>263</v>
      </c>
      <c r="F2" s="4"/>
      <c r="G2" s="5" t="s">
        <v>22</v>
      </c>
      <c r="H2" s="194">
        <v>45673</v>
      </c>
      <c r="I2" s="69" t="s">
        <v>84</v>
      </c>
      <c r="J2" s="194">
        <v>45673</v>
      </c>
    </row>
    <row r="3" spans="1:15" x14ac:dyDescent="0.2">
      <c r="B3" s="5" t="s">
        <v>23</v>
      </c>
      <c r="C3" s="295" t="s">
        <v>264</v>
      </c>
      <c r="F3" s="4"/>
      <c r="G3" s="5" t="s">
        <v>24</v>
      </c>
      <c r="H3" s="12"/>
      <c r="J3" s="13"/>
    </row>
    <row r="4" spans="1:15" x14ac:dyDescent="0.2">
      <c r="D4" s="14"/>
      <c r="G4" s="15"/>
      <c r="I4" s="13"/>
      <c r="J4" s="13"/>
      <c r="K4" s="13"/>
      <c r="L4" s="16"/>
      <c r="M4" s="13"/>
      <c r="O4" s="4"/>
    </row>
    <row r="5" spans="1:15" ht="20.25" x14ac:dyDescent="0.2">
      <c r="A5" s="17" t="s">
        <v>25</v>
      </c>
      <c r="C5" s="18"/>
      <c r="E5" s="4"/>
      <c r="J5" s="20"/>
      <c r="K5" s="13"/>
      <c r="L5" s="16"/>
      <c r="M5" s="13"/>
      <c r="O5" s="4"/>
    </row>
    <row r="6" spans="1:15" x14ac:dyDescent="0.2">
      <c r="A6" s="21" t="s">
        <v>151</v>
      </c>
      <c r="C6" s="18"/>
      <c r="E6" s="20"/>
      <c r="J6" s="20"/>
      <c r="K6" s="13"/>
      <c r="L6" s="16"/>
      <c r="M6" s="13"/>
      <c r="O6" s="4"/>
    </row>
    <row r="7" spans="1:15" x14ac:dyDescent="0.2">
      <c r="A7" s="21"/>
      <c r="C7" s="18"/>
      <c r="D7" s="22" t="s">
        <v>0</v>
      </c>
      <c r="E7" s="20"/>
      <c r="J7" s="20"/>
      <c r="K7" s="13"/>
      <c r="L7" s="16"/>
      <c r="M7" s="13"/>
      <c r="O7" s="4"/>
    </row>
    <row r="8" spans="1:15" ht="13.5" thickBot="1" x14ac:dyDescent="0.25">
      <c r="C8" s="18"/>
      <c r="D8" s="10" t="s">
        <v>16</v>
      </c>
      <c r="E8" s="4"/>
      <c r="J8" s="22" t="s">
        <v>1</v>
      </c>
      <c r="K8" s="20"/>
      <c r="L8" s="16"/>
      <c r="M8" s="13"/>
      <c r="O8" s="4"/>
    </row>
    <row r="9" spans="1:15" ht="15.75" x14ac:dyDescent="0.2">
      <c r="C9" s="23" t="s">
        <v>58</v>
      </c>
      <c r="D9" s="254">
        <f>'LEAP OUTPUT'!J57</f>
        <v>26.474999999999998</v>
      </c>
      <c r="E9" s="24" t="s">
        <v>4</v>
      </c>
      <c r="I9" s="25" t="s">
        <v>26</v>
      </c>
      <c r="J9" s="26" t="s">
        <v>27</v>
      </c>
      <c r="K9" s="11"/>
      <c r="L9" s="27"/>
    </row>
    <row r="10" spans="1:15" ht="15" x14ac:dyDescent="0.2">
      <c r="C10" s="23" t="s">
        <v>59</v>
      </c>
      <c r="D10" s="255">
        <f>'LEAP OUTPUT'!J58</f>
        <v>4.9812500000000002</v>
      </c>
      <c r="E10" s="24" t="s">
        <v>4</v>
      </c>
      <c r="I10" s="23" t="s">
        <v>28</v>
      </c>
      <c r="J10" s="293">
        <f>0.000006</f>
        <v>6.0000000000000002E-6</v>
      </c>
      <c r="K10" s="28" t="s">
        <v>29</v>
      </c>
      <c r="L10" s="27"/>
    </row>
    <row r="11" spans="1:15" ht="16.5" thickBot="1" x14ac:dyDescent="0.25">
      <c r="C11" s="23" t="s">
        <v>60</v>
      </c>
      <c r="D11" s="256">
        <f>'LEAP OUTPUT'!J59</f>
        <v>24.842250000000003</v>
      </c>
      <c r="E11" s="52" t="s">
        <v>4</v>
      </c>
      <c r="I11" s="23" t="s">
        <v>31</v>
      </c>
      <c r="J11" s="224">
        <f>MAX(ABS(95-60),ABS(15-60))</f>
        <v>45</v>
      </c>
      <c r="K11" s="28" t="s">
        <v>32</v>
      </c>
      <c r="L11" s="27"/>
    </row>
    <row r="12" spans="1:15" ht="15.75" x14ac:dyDescent="0.2">
      <c r="C12" s="25" t="s">
        <v>30</v>
      </c>
      <c r="D12" s="29">
        <f>D9+D10+D11</f>
        <v>56.298500000000004</v>
      </c>
      <c r="E12" s="24" t="s">
        <v>4</v>
      </c>
      <c r="I12" s="23" t="s">
        <v>11</v>
      </c>
      <c r="J12" s="296">
        <f>(2/3)*83</f>
        <v>55.333333333333329</v>
      </c>
      <c r="K12" s="28" t="s">
        <v>7</v>
      </c>
      <c r="L12" s="27"/>
    </row>
    <row r="13" spans="1:15" ht="15.75" x14ac:dyDescent="0.2">
      <c r="I13" s="8" t="s">
        <v>33</v>
      </c>
      <c r="J13" s="297">
        <f>J10*J11*J12*12</f>
        <v>0.17927999999999999</v>
      </c>
      <c r="K13" s="28" t="s">
        <v>8</v>
      </c>
      <c r="L13" s="27"/>
    </row>
    <row r="14" spans="1:15" ht="15.75" x14ac:dyDescent="0.2">
      <c r="C14" s="25"/>
      <c r="I14" s="23" t="s">
        <v>34</v>
      </c>
      <c r="J14" s="33">
        <v>0</v>
      </c>
      <c r="K14" s="28" t="s">
        <v>6</v>
      </c>
      <c r="L14" s="27"/>
    </row>
    <row r="15" spans="1:15" ht="15.75" x14ac:dyDescent="0.2">
      <c r="C15" s="23" t="s">
        <v>12</v>
      </c>
      <c r="D15" s="187">
        <v>50</v>
      </c>
      <c r="E15" s="24"/>
      <c r="I15" s="8" t="s">
        <v>35</v>
      </c>
      <c r="J15" s="298">
        <f>1.2*(J13+J14)</f>
        <v>0.21513599999999999</v>
      </c>
      <c r="K15" s="28" t="s">
        <v>6</v>
      </c>
      <c r="L15" s="27"/>
    </row>
    <row r="16" spans="1:15" x14ac:dyDescent="0.2">
      <c r="C16" s="23"/>
      <c r="D16" s="240"/>
      <c r="E16" s="24"/>
      <c r="F16" s="10"/>
      <c r="L16" s="27"/>
    </row>
    <row r="17" spans="3:19" x14ac:dyDescent="0.2">
      <c r="C17" s="23"/>
      <c r="D17" s="241"/>
      <c r="E17" s="24"/>
      <c r="L17" s="27"/>
    </row>
    <row r="18" spans="3:19" x14ac:dyDescent="0.2">
      <c r="C18" s="23"/>
      <c r="D18" s="240"/>
      <c r="E18" s="24"/>
      <c r="L18" s="27"/>
    </row>
    <row r="19" spans="3:19" x14ac:dyDescent="0.2">
      <c r="C19" s="23"/>
      <c r="D19" s="241"/>
      <c r="E19" s="24"/>
      <c r="I19" s="8"/>
      <c r="J19" s="32"/>
      <c r="K19" s="28"/>
      <c r="L19" s="27"/>
      <c r="P19" s="110"/>
      <c r="Q19" s="111"/>
      <c r="R19" s="10"/>
    </row>
    <row r="20" spans="3:19" x14ac:dyDescent="0.2">
      <c r="C20" s="25"/>
      <c r="E20" s="31"/>
      <c r="I20" s="8"/>
      <c r="J20" s="32"/>
      <c r="K20" s="28"/>
      <c r="L20" s="27"/>
      <c r="P20" s="112"/>
      <c r="Q20" s="113"/>
      <c r="R20" s="114"/>
    </row>
    <row r="21" spans="3:19" ht="15" x14ac:dyDescent="0.2">
      <c r="C21" s="35"/>
      <c r="D21" s="36" t="s">
        <v>36</v>
      </c>
      <c r="H21" s="8"/>
      <c r="I21" s="34"/>
      <c r="J21" s="28"/>
      <c r="L21" s="27"/>
      <c r="P21" s="112"/>
      <c r="Q21" s="115"/>
      <c r="R21" s="10"/>
    </row>
    <row r="22" spans="3:19" x14ac:dyDescent="0.2">
      <c r="C22" s="37" t="s">
        <v>37</v>
      </c>
      <c r="D22" s="245">
        <v>9.5000000000000001E-2</v>
      </c>
      <c r="E22" s="26" t="s">
        <v>5</v>
      </c>
      <c r="G22" s="1" t="s">
        <v>15</v>
      </c>
      <c r="I22" s="10"/>
      <c r="J22" s="11"/>
      <c r="L22" s="27"/>
      <c r="P22" s="112"/>
      <c r="Q22" s="116"/>
      <c r="R22" s="10"/>
    </row>
    <row r="23" spans="3:19" x14ac:dyDescent="0.2">
      <c r="C23" s="37" t="s">
        <v>37</v>
      </c>
      <c r="D23" s="245">
        <v>0.13</v>
      </c>
      <c r="E23" s="26" t="s">
        <v>5</v>
      </c>
      <c r="G23" s="1" t="s">
        <v>19</v>
      </c>
      <c r="L23" s="27"/>
      <c r="O23" s="4"/>
      <c r="P23" s="112"/>
      <c r="Q23" s="113"/>
      <c r="R23" s="114"/>
      <c r="S23" s="21"/>
    </row>
    <row r="24" spans="3:19" x14ac:dyDescent="0.2">
      <c r="C24" s="38"/>
      <c r="D24" s="39"/>
      <c r="E24" s="28"/>
      <c r="L24" s="27"/>
      <c r="O24" s="4"/>
    </row>
    <row r="25" spans="3:19" x14ac:dyDescent="0.2">
      <c r="D25" s="36" t="s">
        <v>2</v>
      </c>
      <c r="E25" s="31"/>
      <c r="L25" s="27"/>
      <c r="O25" s="4"/>
    </row>
    <row r="26" spans="3:19" x14ac:dyDescent="0.2">
      <c r="C26" s="23" t="s">
        <v>13</v>
      </c>
      <c r="D26" s="304">
        <f>P28</f>
        <v>9</v>
      </c>
      <c r="E26" s="26" t="s">
        <v>6</v>
      </c>
      <c r="F26" s="4"/>
      <c r="G26" s="40"/>
      <c r="L26" s="27"/>
    </row>
    <row r="27" spans="3:19" ht="13.5" thickBot="1" x14ac:dyDescent="0.25">
      <c r="C27" s="23" t="s">
        <v>14</v>
      </c>
      <c r="D27" s="304">
        <v>9</v>
      </c>
      <c r="E27" s="26" t="s">
        <v>6</v>
      </c>
      <c r="F27" s="4"/>
      <c r="L27" s="27"/>
      <c r="O27" s="117" t="s">
        <v>95</v>
      </c>
    </row>
    <row r="28" spans="3:19" ht="15.75" x14ac:dyDescent="0.2">
      <c r="C28" s="23" t="s">
        <v>38</v>
      </c>
      <c r="D28" s="303">
        <f>P30</f>
        <v>0.36</v>
      </c>
      <c r="E28" s="26" t="s">
        <v>88</v>
      </c>
      <c r="F28" s="4"/>
      <c r="L28" s="27"/>
      <c r="O28" s="185" t="s">
        <v>91</v>
      </c>
      <c r="P28" s="274">
        <v>9</v>
      </c>
    </row>
    <row r="29" spans="3:19" ht="15.75" x14ac:dyDescent="0.2">
      <c r="C29" s="25" t="s">
        <v>39</v>
      </c>
      <c r="D29" s="248">
        <f>$D$26*$D$27/(2*$D$28*($D$26+$D$27))</f>
        <v>6.2500000000000009</v>
      </c>
      <c r="E29" s="31"/>
      <c r="F29" s="41" t="str">
        <f>IF(D35&lt;=3,IF((D29^2)/D35&lt;22,"OK","Si^2 / ni &gt; 22 … Geometry needs revised for Method A applicability"),IF(D35&gt;3,IF((D29^2)/D35&lt;20,"OK","Si^2 / ni &gt; 20 … Geometry needs revised for Method A applicability")))</f>
        <v>OK</v>
      </c>
      <c r="L29" s="27"/>
      <c r="O29" s="104" t="s">
        <v>92</v>
      </c>
      <c r="P29" s="275">
        <v>9</v>
      </c>
    </row>
    <row r="30" spans="3:19" ht="15.75" x14ac:dyDescent="0.2">
      <c r="C30" s="23" t="s">
        <v>40</v>
      </c>
      <c r="D30" s="303">
        <f>Abutment_Max_LRFD!P32</f>
        <v>0.25</v>
      </c>
      <c r="E30" s="26" t="s">
        <v>6</v>
      </c>
      <c r="F30" s="21" t="str">
        <f>IF(D30&lt;=0.7*D28,"OK","NG")</f>
        <v>OK</v>
      </c>
      <c r="G30" s="1" t="s">
        <v>89</v>
      </c>
      <c r="L30" s="27"/>
      <c r="O30" s="104" t="s">
        <v>90</v>
      </c>
      <c r="P30" s="276">
        <v>0.36</v>
      </c>
    </row>
    <row r="31" spans="3:19" ht="15.75" x14ac:dyDescent="0.2">
      <c r="C31" s="23" t="s">
        <v>41</v>
      </c>
      <c r="D31" s="301">
        <v>2</v>
      </c>
      <c r="E31" s="31"/>
      <c r="F31" s="41" t="str">
        <f>IF(OR(D31=1,D31=2),"OK","NG")</f>
        <v>OK</v>
      </c>
      <c r="G31" s="26" t="s">
        <v>42</v>
      </c>
      <c r="L31" s="27"/>
      <c r="O31" s="104" t="s">
        <v>93</v>
      </c>
      <c r="P31" s="275">
        <v>3</v>
      </c>
    </row>
    <row r="32" spans="3:19" ht="16.5" thickBot="1" x14ac:dyDescent="0.25">
      <c r="C32" s="25" t="s">
        <v>43</v>
      </c>
      <c r="D32" s="248">
        <f>$D$26*$D$27/(2*$D$30*($D$26+$D$27))</f>
        <v>9</v>
      </c>
      <c r="E32" s="31"/>
      <c r="F32" s="41"/>
      <c r="G32" s="42"/>
      <c r="L32" s="27"/>
      <c r="O32" s="106" t="s">
        <v>94</v>
      </c>
      <c r="P32" s="278">
        <v>0.25</v>
      </c>
    </row>
    <row r="33" spans="3:15" ht="15.75" x14ac:dyDescent="0.2">
      <c r="C33" s="25" t="s">
        <v>44</v>
      </c>
      <c r="D33" s="250">
        <f>D30*D31</f>
        <v>0.5</v>
      </c>
      <c r="E33" s="24" t="s">
        <v>6</v>
      </c>
      <c r="F33" s="41"/>
      <c r="G33" s="42"/>
      <c r="L33" s="27"/>
      <c r="O33" s="4"/>
    </row>
    <row r="34" spans="3:15" ht="15.75" x14ac:dyDescent="0.2">
      <c r="C34" s="25" t="s">
        <v>45</v>
      </c>
      <c r="D34" s="248">
        <f>(2*$J$15-$D$33)/$D$28</f>
        <v>-0.19368888888888894</v>
      </c>
      <c r="E34" s="31"/>
      <c r="L34" s="27"/>
      <c r="O34" s="4"/>
    </row>
    <row r="35" spans="3:15" x14ac:dyDescent="0.2">
      <c r="C35" s="23" t="s">
        <v>46</v>
      </c>
      <c r="D35" s="302">
        <v>3</v>
      </c>
      <c r="F35" s="41" t="str">
        <f>IF(D35&gt;=D34,"OK","NG")</f>
        <v>OK</v>
      </c>
      <c r="G35" s="43" t="s">
        <v>47</v>
      </c>
      <c r="O35" s="4"/>
    </row>
    <row r="36" spans="3:15" ht="15.75" x14ac:dyDescent="0.2">
      <c r="C36" s="25" t="s">
        <v>48</v>
      </c>
      <c r="D36" s="251">
        <f>D33+D35*D28</f>
        <v>1.58</v>
      </c>
      <c r="E36" s="24" t="s">
        <v>6</v>
      </c>
      <c r="F36" s="41"/>
      <c r="G36" s="45"/>
      <c r="I36" s="44"/>
      <c r="O36" s="4"/>
    </row>
    <row r="37" spans="3:15" ht="15.75" x14ac:dyDescent="0.2">
      <c r="C37" s="23" t="s">
        <v>49</v>
      </c>
      <c r="D37" s="299">
        <v>0.1046</v>
      </c>
      <c r="E37" s="24" t="s">
        <v>6</v>
      </c>
      <c r="F37" s="279">
        <f>3*D28*D44/D38</f>
        <v>2.2265625000000004E-2</v>
      </c>
      <c r="G37" s="45"/>
      <c r="I37" s="44"/>
      <c r="O37" s="4"/>
    </row>
    <row r="38" spans="3:15" ht="15.75" x14ac:dyDescent="0.2">
      <c r="C38" s="23" t="s">
        <v>50</v>
      </c>
      <c r="D38" s="300">
        <v>36</v>
      </c>
      <c r="E38" s="24" t="s">
        <v>5</v>
      </c>
      <c r="F38" s="41"/>
      <c r="G38" s="45"/>
      <c r="I38" s="44"/>
      <c r="O38" s="4"/>
    </row>
    <row r="39" spans="3:15" ht="15.75" x14ac:dyDescent="0.2">
      <c r="C39" s="23" t="s">
        <v>52</v>
      </c>
      <c r="D39" s="301">
        <v>24</v>
      </c>
      <c r="E39" s="24" t="s">
        <v>5</v>
      </c>
      <c r="F39" s="41"/>
      <c r="G39" s="45"/>
      <c r="I39" s="44"/>
      <c r="L39" s="4"/>
      <c r="O39" s="4"/>
    </row>
    <row r="40" spans="3:15" x14ac:dyDescent="0.2">
      <c r="C40" s="25" t="s">
        <v>51</v>
      </c>
      <c r="D40" s="250">
        <f>($D$31*$D$30+$D$35*$D$28+($D$35+$D$31-1)*$D$37)</f>
        <v>1.9984000000000002</v>
      </c>
      <c r="E40" s="24" t="s">
        <v>6</v>
      </c>
      <c r="F40" s="41" t="str">
        <f>IF(OR(D40&lt;1,D40&gt;5),"NG - PER BDM 306.4.2.1","OK")</f>
        <v>OK</v>
      </c>
      <c r="G40" s="45"/>
      <c r="I40" s="44"/>
      <c r="L40" s="4"/>
      <c r="O40" s="4"/>
    </row>
    <row r="41" spans="3:15" ht="13.5" x14ac:dyDescent="0.2">
      <c r="C41" s="25"/>
      <c r="D41" s="252">
        <f>D40</f>
        <v>1.9984000000000002</v>
      </c>
      <c r="E41" s="24"/>
      <c r="F41" s="41"/>
      <c r="G41" s="45"/>
      <c r="K41" s="46"/>
      <c r="L41" s="4"/>
      <c r="O41" s="4"/>
    </row>
    <row r="42" spans="3:15" ht="15" x14ac:dyDescent="0.2">
      <c r="C42" s="25" t="s">
        <v>266</v>
      </c>
      <c r="D42" s="308">
        <f>D29^2/(D35+D31/2)</f>
        <v>9.7656250000000036</v>
      </c>
      <c r="E42" s="24"/>
      <c r="F42" s="41" t="str">
        <f>IF(D26=D27,IF(D42&lt;16,"ok","NG"),IF(D35&lt;3,IF(D42&lt;22,"ok","NG"),IF(D42&lt;20,"ok","NG")))</f>
        <v>ok</v>
      </c>
      <c r="G42" s="45" t="s">
        <v>267</v>
      </c>
      <c r="K42" s="46"/>
      <c r="L42" s="4"/>
      <c r="O42" s="4"/>
    </row>
    <row r="43" spans="3:15" ht="15.75" x14ac:dyDescent="0.2">
      <c r="C43" s="25"/>
      <c r="D43" s="49" t="s">
        <v>125</v>
      </c>
      <c r="E43" s="28"/>
      <c r="G43" s="42"/>
      <c r="H43" s="51"/>
      <c r="I43" s="51"/>
      <c r="K43" s="46"/>
      <c r="L43" s="4"/>
      <c r="O43" s="4"/>
    </row>
    <row r="44" spans="3:15" x14ac:dyDescent="0.2">
      <c r="C44" s="50" t="s">
        <v>126</v>
      </c>
      <c r="D44" s="29">
        <f>MIN(1.25,1.25*$D$22*D$29)</f>
        <v>0.74218750000000011</v>
      </c>
      <c r="E44" s="81" t="s">
        <v>5</v>
      </c>
      <c r="F44" s="51"/>
      <c r="G44" s="26" t="s">
        <v>97</v>
      </c>
      <c r="K44" s="46"/>
      <c r="L44" s="4"/>
      <c r="O44" s="4"/>
    </row>
    <row r="45" spans="3:15" ht="15.75" x14ac:dyDescent="0.2">
      <c r="C45" s="25" t="s">
        <v>54</v>
      </c>
      <c r="D45" s="29">
        <f>($D$9+$D$10)/($D$26*$D$27)</f>
        <v>0.38834876543209873</v>
      </c>
      <c r="E45" s="26" t="s">
        <v>5</v>
      </c>
      <c r="F45" s="41"/>
      <c r="G45" s="26"/>
      <c r="K45" s="46"/>
      <c r="L45" s="4"/>
      <c r="O45" s="4"/>
    </row>
    <row r="46" spans="3:15" ht="15.75" x14ac:dyDescent="0.2">
      <c r="C46" s="25" t="s">
        <v>55</v>
      </c>
      <c r="D46" s="29">
        <f>$D$11/($D$26*$D$27)</f>
        <v>0.30669444444444449</v>
      </c>
      <c r="E46" s="26" t="s">
        <v>5</v>
      </c>
      <c r="F46" s="41"/>
      <c r="G46" s="26"/>
      <c r="K46" s="46"/>
      <c r="L46" s="4"/>
      <c r="O46" s="4"/>
    </row>
    <row r="47" spans="3:15" ht="15.75" x14ac:dyDescent="0.2">
      <c r="C47" s="25" t="s">
        <v>98</v>
      </c>
      <c r="D47" s="29">
        <f>$D$12/($D$26*$D$27)</f>
        <v>0.69504320987654322</v>
      </c>
      <c r="E47" s="24" t="s">
        <v>5</v>
      </c>
      <c r="F47" s="41" t="str">
        <f>IF(D47&lt;=$D$44,"OK","NG")</f>
        <v>OK</v>
      </c>
      <c r="G47" s="26" t="str">
        <f>"(Minimum of " &amp;ROUND(D44,2)&amp; "ksi (AASHTO 14.7.6.3.2-7)) or  AASHTO 14.7.6.3.2-8"</f>
        <v>(Minimum of 0.74ksi (AASHTO 14.7.6.3.2-7)) or  AASHTO 14.7.6.3.2-8</v>
      </c>
      <c r="I47" s="26"/>
      <c r="K47" s="46"/>
      <c r="L47" s="4"/>
      <c r="O47" s="4"/>
    </row>
    <row r="48" spans="3:15" x14ac:dyDescent="0.2">
      <c r="C48" s="25"/>
      <c r="D48" s="29"/>
      <c r="E48" s="24"/>
      <c r="F48" s="41"/>
      <c r="G48" s="26"/>
      <c r="I48" s="26"/>
      <c r="K48" s="46"/>
      <c r="L48" s="4"/>
      <c r="O48" s="4"/>
    </row>
    <row r="49" spans="3:25" ht="15.75" x14ac:dyDescent="0.2">
      <c r="C49" s="25"/>
      <c r="D49" s="53" t="s">
        <v>63</v>
      </c>
      <c r="E49" s="26"/>
      <c r="F49" s="41"/>
      <c r="G49" s="42" t="str">
        <f>IF(OR(D32&gt;6,D29&gt;6),"Note: Equations C14.7.5.3.6-1 and Fig C14.7.6.3.3-1 Diverge for S&gt;6","OK")</f>
        <v>Note: Equations C14.7.5.3.6-1 and Fig C14.7.6.3.3-1 Diverge for S&gt;6</v>
      </c>
      <c r="L49" s="4"/>
      <c r="N49" s="9"/>
      <c r="O49" s="4"/>
    </row>
    <row r="50" spans="3:25" x14ac:dyDescent="0.2">
      <c r="C50" s="83" t="s">
        <v>99</v>
      </c>
      <c r="D50" s="277">
        <v>450</v>
      </c>
      <c r="E50" s="26" t="s">
        <v>5</v>
      </c>
      <c r="F50" s="41"/>
      <c r="G50" s="26" t="s">
        <v>100</v>
      </c>
      <c r="L50" s="4"/>
      <c r="N50" s="9"/>
      <c r="O50" s="84"/>
    </row>
    <row r="51" spans="3:25" x14ac:dyDescent="0.2">
      <c r="C51" s="83" t="s">
        <v>104</v>
      </c>
      <c r="D51" s="47">
        <f>D29*SQRT((3*D22)/D50)</f>
        <v>0.15728821740147397</v>
      </c>
      <c r="E51" s="26"/>
      <c r="F51" s="41"/>
      <c r="G51" s="26" t="s">
        <v>101</v>
      </c>
      <c r="L51" s="4"/>
      <c r="N51" s="9"/>
      <c r="O51" s="4"/>
    </row>
    <row r="52" spans="3:25" x14ac:dyDescent="0.2">
      <c r="C52" s="83" t="s">
        <v>111</v>
      </c>
      <c r="D52" s="79">
        <f>(2.31-1.86*D51)+(-0.9+0.96*D51)*(1-MIN(D26/D27,D27/D26))^2</f>
        <v>2.0174439156332582</v>
      </c>
      <c r="E52" s="26"/>
      <c r="F52" s="41"/>
      <c r="G52" s="26" t="s">
        <v>102</v>
      </c>
      <c r="L52" s="4"/>
      <c r="N52" s="9"/>
      <c r="O52" s="4"/>
    </row>
    <row r="53" spans="3:25" x14ac:dyDescent="0.2">
      <c r="C53" s="83" t="s">
        <v>103</v>
      </c>
      <c r="D53" s="253">
        <f>MAX(4.8,3*D52)</f>
        <v>6.0523317468997746</v>
      </c>
      <c r="E53" s="26"/>
      <c r="F53" s="41"/>
      <c r="G53" s="26" t="s">
        <v>64</v>
      </c>
      <c r="L53" s="4"/>
      <c r="N53" s="9"/>
      <c r="O53" s="4"/>
    </row>
    <row r="54" spans="3:25" x14ac:dyDescent="0.2">
      <c r="C54" s="83" t="s">
        <v>105</v>
      </c>
      <c r="D54" s="47">
        <f>D32*SQRT((3*D22)/D50)</f>
        <v>0.22649503305812249</v>
      </c>
      <c r="E54" s="26"/>
      <c r="F54" s="41"/>
      <c r="G54" s="26" t="s">
        <v>101</v>
      </c>
      <c r="L54" s="4"/>
      <c r="N54" s="9"/>
      <c r="O54" s="4"/>
      <c r="X54" s="25"/>
      <c r="Y54" s="79"/>
    </row>
    <row r="55" spans="3:25" x14ac:dyDescent="0.2">
      <c r="C55" s="83" t="s">
        <v>112</v>
      </c>
      <c r="D55" s="79">
        <f>(2.31-1.86*D54)+(-0.9+0.96*D54)*(1-MIN(D26/D27,D27/D26))^2</f>
        <v>1.8887192385118923</v>
      </c>
      <c r="E55" s="26"/>
      <c r="F55" s="41"/>
      <c r="G55" s="26" t="s">
        <v>102</v>
      </c>
      <c r="L55" s="4"/>
      <c r="N55" s="9"/>
      <c r="O55" s="4"/>
      <c r="X55" s="25"/>
      <c r="Y55" s="79"/>
    </row>
    <row r="56" spans="3:25" x14ac:dyDescent="0.2">
      <c r="C56" s="83" t="s">
        <v>106</v>
      </c>
      <c r="D56" s="253">
        <f>MAX(4.8,3*D55)</f>
        <v>5.666157715535677</v>
      </c>
      <c r="E56" s="26"/>
      <c r="F56" s="41"/>
      <c r="G56" s="26" t="s">
        <v>64</v>
      </c>
      <c r="L56" s="4"/>
      <c r="N56" s="9"/>
      <c r="O56" s="4"/>
    </row>
    <row r="57" spans="3:25" ht="15.75" x14ac:dyDescent="0.2">
      <c r="C57" s="25" t="s">
        <v>107</v>
      </c>
      <c r="D57" s="240">
        <f>MAX(AM81/100,$D$46/(D53*$D$22*$D$29^2))</f>
        <v>1.8000000000000002E-2</v>
      </c>
      <c r="E57" s="26"/>
      <c r="F57" s="41"/>
      <c r="G57" s="26" t="s">
        <v>64</v>
      </c>
      <c r="I57" s="82"/>
      <c r="L57" s="4"/>
      <c r="N57" s="9"/>
      <c r="O57" s="4"/>
      <c r="X57" s="25"/>
      <c r="Y57" s="79"/>
    </row>
    <row r="58" spans="3:25" ht="15.75" x14ac:dyDescent="0.2">
      <c r="C58" s="25" t="s">
        <v>108</v>
      </c>
      <c r="D58" s="240">
        <f>MAX(AY81/100,$D$46/(D56*$D$22*$D$32^2))</f>
        <v>1.6E-2</v>
      </c>
      <c r="E58" s="26"/>
      <c r="F58" s="41"/>
      <c r="G58" s="26" t="s">
        <v>64</v>
      </c>
      <c r="L58" s="4"/>
      <c r="N58" s="9"/>
      <c r="O58" s="4"/>
      <c r="X58" s="25"/>
      <c r="Y58" s="79"/>
    </row>
    <row r="59" spans="3:25" ht="15.75" x14ac:dyDescent="0.2">
      <c r="C59" s="25" t="s">
        <v>109</v>
      </c>
      <c r="D59" s="240">
        <f>MAX(AM106/100,$D$45/(D53*$D$22*$D$29^2))</f>
        <v>2.35E-2</v>
      </c>
      <c r="E59" s="26"/>
      <c r="F59" s="41"/>
      <c r="G59" s="26" t="s">
        <v>64</v>
      </c>
      <c r="L59" s="4"/>
      <c r="N59" s="9"/>
      <c r="O59" s="4"/>
      <c r="Y59" s="10"/>
    </row>
    <row r="60" spans="3:25" ht="15.75" x14ac:dyDescent="0.2">
      <c r="C60" s="25" t="s">
        <v>110</v>
      </c>
      <c r="D60" s="240">
        <f>MAX(AY106/100,$D$45/(D56*$D$22*$D$32^2))</f>
        <v>2.1000000000000001E-2</v>
      </c>
      <c r="E60" s="26"/>
      <c r="F60" s="41"/>
      <c r="G60" s="26" t="s">
        <v>64</v>
      </c>
      <c r="L60" s="4"/>
      <c r="N60" s="9"/>
      <c r="O60" s="4"/>
      <c r="X60" s="25"/>
      <c r="Y60" s="10"/>
    </row>
    <row r="61" spans="3:25" x14ac:dyDescent="0.2">
      <c r="C61" s="25" t="s">
        <v>123</v>
      </c>
      <c r="D61" s="240">
        <f>(D57+D59)*D28</f>
        <v>1.494E-2</v>
      </c>
      <c r="E61" s="26" t="s">
        <v>6</v>
      </c>
      <c r="F61" s="41" t="str">
        <f>IF(D61&gt;D28*0.09,"NG - Exceeds .09 hri","OK")</f>
        <v>OK</v>
      </c>
      <c r="G61" s="26" t="s">
        <v>124</v>
      </c>
      <c r="L61" s="4"/>
      <c r="N61" s="9"/>
      <c r="O61" s="4"/>
      <c r="X61" s="25"/>
      <c r="Y61" s="10"/>
    </row>
    <row r="62" spans="3:25" ht="15.75" x14ac:dyDescent="0.2">
      <c r="C62" s="25" t="s">
        <v>65</v>
      </c>
      <c r="D62" s="240">
        <f>$D$57*$D$28*$D$35+$D$58*$D$30*$D$31</f>
        <v>2.7440000000000003E-2</v>
      </c>
      <c r="E62" s="28" t="s">
        <v>6</v>
      </c>
      <c r="F62" s="161" t="str">
        <f>IF(D62&lt;=0.125,"OK","NG")</f>
        <v>OK</v>
      </c>
      <c r="G62" s="26" t="s">
        <v>66</v>
      </c>
      <c r="L62" s="4"/>
      <c r="N62" s="9"/>
      <c r="O62" s="4"/>
      <c r="X62" s="25"/>
      <c r="Y62" s="10"/>
    </row>
    <row r="63" spans="3:25" ht="15.75" x14ac:dyDescent="0.2">
      <c r="C63" s="25" t="s">
        <v>67</v>
      </c>
      <c r="D63" s="240">
        <f>$D$59*$D$28*$D$35+$D$60*$D$30*$D$31</f>
        <v>3.5880000000000002E-2</v>
      </c>
      <c r="E63" s="26" t="s">
        <v>6</v>
      </c>
      <c r="F63" s="41"/>
      <c r="G63" s="26" t="s">
        <v>17</v>
      </c>
      <c r="L63" s="4"/>
      <c r="N63" s="9"/>
      <c r="O63" s="4"/>
      <c r="X63" s="25"/>
      <c r="Y63" s="10"/>
    </row>
    <row r="64" spans="3:25" ht="15.75" x14ac:dyDescent="0.2">
      <c r="C64" s="25" t="s">
        <v>68</v>
      </c>
      <c r="D64" s="29">
        <f>IF($D$15=50,0.25,IF($D$15=60,0.35,NA))</f>
        <v>0.25</v>
      </c>
      <c r="E64" s="26"/>
      <c r="F64" s="41"/>
      <c r="G64" s="26" t="s">
        <v>15</v>
      </c>
      <c r="L64" s="4"/>
      <c r="N64" s="9"/>
      <c r="O64" s="4"/>
      <c r="X64" s="25"/>
      <c r="Y64" s="10"/>
    </row>
    <row r="65" spans="3:52" ht="15.75" x14ac:dyDescent="0.2">
      <c r="C65" s="25" t="s">
        <v>69</v>
      </c>
      <c r="D65" s="240">
        <f>$D$63+$D$64*$D$63</f>
        <v>4.4850000000000001E-2</v>
      </c>
      <c r="E65" s="26" t="s">
        <v>6</v>
      </c>
      <c r="F65" s="41" t="str">
        <f>IF(D65&lt;0.125,"OK","NG")</f>
        <v>OK</v>
      </c>
      <c r="G65" s="26" t="s">
        <v>18</v>
      </c>
      <c r="L65" s="4"/>
      <c r="N65" s="9"/>
      <c r="O65" s="4"/>
    </row>
    <row r="66" spans="3:52" x14ac:dyDescent="0.2">
      <c r="C66" s="48"/>
      <c r="E66" s="10"/>
      <c r="F66" s="41" t="str">
        <f>IF(D65&lt;0.125,"NO ADJUSTMENT OF BEAM SEATS NECESSARY","ADJUST BEAM SEAT ELEVATIONS TO COMPENSATE FOR DEFLECTION")</f>
        <v>NO ADJUSTMENT OF BEAM SEATS NECESSARY</v>
      </c>
      <c r="G66" s="45"/>
      <c r="I66" s="44"/>
      <c r="L66" s="4"/>
      <c r="N66" s="9"/>
      <c r="O66" s="4"/>
    </row>
    <row r="67" spans="3:52" x14ac:dyDescent="0.2">
      <c r="C67" s="25"/>
      <c r="D67" s="29"/>
      <c r="E67" s="24"/>
      <c r="F67" s="41"/>
      <c r="G67" s="26"/>
      <c r="I67" s="26"/>
      <c r="K67" s="46"/>
      <c r="L67" s="4"/>
      <c r="N67" s="9"/>
      <c r="O67" s="4"/>
    </row>
    <row r="68" spans="3:52" ht="15.75" x14ac:dyDescent="0.2">
      <c r="C68" s="25"/>
      <c r="D68" s="53" t="s">
        <v>128</v>
      </c>
      <c r="E68" s="24"/>
      <c r="F68" s="41"/>
      <c r="G68" s="26"/>
      <c r="I68" s="26"/>
      <c r="K68" s="46"/>
      <c r="L68" s="4"/>
      <c r="O68" s="4"/>
      <c r="W68" s="25"/>
      <c r="X68" s="10"/>
      <c r="Y68" s="10"/>
    </row>
    <row r="69" spans="3:52" x14ac:dyDescent="0.2">
      <c r="C69" s="25" t="s">
        <v>127</v>
      </c>
      <c r="D69" s="29">
        <f>J15</f>
        <v>0.21513599999999999</v>
      </c>
      <c r="E69" s="24" t="s">
        <v>6</v>
      </c>
      <c r="F69" s="41" t="str">
        <f>IF(D40/2&lt;D69,"NG - Increase Bearing Height","OK")</f>
        <v>OK</v>
      </c>
      <c r="G69" s="26" t="s">
        <v>130</v>
      </c>
      <c r="I69" s="26"/>
      <c r="K69" s="46"/>
      <c r="L69" s="4"/>
      <c r="O69" s="4"/>
    </row>
    <row r="70" spans="3:52" x14ac:dyDescent="0.2">
      <c r="C70" s="25"/>
      <c r="D70" s="29"/>
      <c r="E70" s="24"/>
      <c r="F70" s="41"/>
      <c r="G70" s="26"/>
      <c r="I70" s="26"/>
      <c r="K70" s="46"/>
      <c r="L70" s="4"/>
      <c r="O70" s="4"/>
    </row>
    <row r="71" spans="3:52" ht="15.75" x14ac:dyDescent="0.2">
      <c r="D71" s="53" t="s">
        <v>53</v>
      </c>
      <c r="E71" s="10"/>
      <c r="F71" s="41"/>
      <c r="G71" s="45"/>
      <c r="I71" s="26"/>
      <c r="K71" s="46"/>
      <c r="L71" s="4"/>
      <c r="O71" s="4"/>
    </row>
    <row r="72" spans="3:52" ht="15.75" x14ac:dyDescent="0.2">
      <c r="C72" s="25" t="s">
        <v>70</v>
      </c>
      <c r="D72" s="29">
        <f>D26*D27*D23*J15/D40</f>
        <v>1.1335979183346678</v>
      </c>
      <c r="E72" s="26" t="s">
        <v>56</v>
      </c>
      <c r="F72" s="41"/>
      <c r="G72" s="43" t="s">
        <v>129</v>
      </c>
      <c r="I72" s="26"/>
      <c r="K72" s="46"/>
      <c r="L72" s="4"/>
      <c r="O72" s="4"/>
      <c r="AE72" s="84" t="s">
        <v>231</v>
      </c>
      <c r="AP72" s="84" t="s">
        <v>232</v>
      </c>
    </row>
    <row r="73" spans="3:52" x14ac:dyDescent="0.2">
      <c r="C73" s="25" t="s">
        <v>57</v>
      </c>
      <c r="D73" s="29">
        <f>IF(D11&lt;=0,0.2*($D$9+D11),0.2*D9)</f>
        <v>5.2949999999999999</v>
      </c>
      <c r="E73" s="26" t="s">
        <v>56</v>
      </c>
      <c r="F73" s="41" t="str">
        <f>IF(D73&gt;=D72,"OK","NG")</f>
        <v>OK</v>
      </c>
      <c r="I73" s="26"/>
      <c r="K73" s="46"/>
      <c r="L73" s="4"/>
      <c r="O73" s="4"/>
      <c r="AE73" s="84" t="s">
        <v>113</v>
      </c>
      <c r="AP73" s="84" t="s">
        <v>113</v>
      </c>
    </row>
    <row r="74" spans="3:52" x14ac:dyDescent="0.2">
      <c r="C74" s="25"/>
      <c r="D74" s="29"/>
      <c r="E74" s="24"/>
      <c r="F74" s="41"/>
      <c r="G74" s="26"/>
      <c r="I74" s="26"/>
      <c r="K74" s="46"/>
      <c r="L74" s="4"/>
      <c r="O74" s="4"/>
    </row>
    <row r="75" spans="3:52" ht="15.75" x14ac:dyDescent="0.2">
      <c r="C75" s="25"/>
      <c r="D75" s="53" t="s">
        <v>131</v>
      </c>
      <c r="E75" s="24"/>
      <c r="F75" s="41"/>
      <c r="G75" s="26" t="s">
        <v>134</v>
      </c>
      <c r="I75" s="26"/>
      <c r="K75" s="46"/>
      <c r="L75" s="4"/>
      <c r="O75" s="4"/>
      <c r="AX75" s="25"/>
    </row>
    <row r="76" spans="3:52" x14ac:dyDescent="0.2">
      <c r="C76" s="25" t="s">
        <v>132</v>
      </c>
      <c r="D76" s="29">
        <f>D40</f>
        <v>1.9984000000000002</v>
      </c>
      <c r="E76" s="24" t="s">
        <v>6</v>
      </c>
      <c r="F76" s="41"/>
      <c r="G76" s="26"/>
      <c r="I76" s="26"/>
      <c r="K76" s="46"/>
      <c r="L76" s="4"/>
      <c r="O76" s="4"/>
      <c r="AX76" s="25"/>
    </row>
    <row r="77" spans="3:52" x14ac:dyDescent="0.2">
      <c r="C77" s="25" t="s">
        <v>133</v>
      </c>
      <c r="D77" s="29">
        <f>MIN(D26/3,D27/3)</f>
        <v>3</v>
      </c>
      <c r="E77" s="24" t="s">
        <v>6</v>
      </c>
      <c r="F77" s="41" t="str">
        <f>IF(D76&lt;$D$77,"OK","NG")</f>
        <v>OK</v>
      </c>
      <c r="G77" s="26"/>
      <c r="I77" s="26"/>
      <c r="K77" s="46"/>
      <c r="L77" s="4"/>
      <c r="O77" s="4"/>
      <c r="AL77" s="25"/>
      <c r="AM77" s="79"/>
      <c r="AX77" s="25"/>
    </row>
    <row r="78" spans="3:52" x14ac:dyDescent="0.2">
      <c r="C78" s="25"/>
      <c r="D78" s="29"/>
      <c r="E78" s="24"/>
      <c r="F78" s="41"/>
      <c r="G78" s="26"/>
      <c r="I78" s="26"/>
      <c r="K78" s="46"/>
      <c r="L78" s="4"/>
      <c r="O78" s="4"/>
      <c r="AL78" s="25" t="s">
        <v>122</v>
      </c>
      <c r="AM78" s="79">
        <f>D46</f>
        <v>0.30669444444444449</v>
      </c>
      <c r="AN78" s="4" t="s">
        <v>5</v>
      </c>
      <c r="AX78" s="25" t="s">
        <v>122</v>
      </c>
      <c r="AY78" s="79">
        <f>D46</f>
        <v>0.30669444444444449</v>
      </c>
      <c r="AZ78" s="4" t="s">
        <v>5</v>
      </c>
    </row>
    <row r="79" spans="3:52" ht="15.75" x14ac:dyDescent="0.2">
      <c r="C79" s="25"/>
      <c r="D79" s="49" t="s">
        <v>3</v>
      </c>
      <c r="E79" s="26"/>
      <c r="F79" s="41"/>
      <c r="G79" s="42"/>
      <c r="I79" s="26"/>
      <c r="K79" s="46"/>
      <c r="L79" s="4"/>
      <c r="O79" s="4"/>
      <c r="AL79" s="25" t="s">
        <v>120</v>
      </c>
      <c r="AM79" s="79">
        <f>D29</f>
        <v>6.2500000000000009</v>
      </c>
      <c r="AX79" s="25" t="s">
        <v>119</v>
      </c>
      <c r="AY79" s="79">
        <f>D32</f>
        <v>9</v>
      </c>
    </row>
    <row r="80" spans="3:52" ht="15.75" x14ac:dyDescent="0.2">
      <c r="C80" s="25" t="s">
        <v>61</v>
      </c>
      <c r="D80" s="27">
        <f>3*$D$28*($D$45+$D$46)/$D$38</f>
        <v>2.0851296296296298E-2</v>
      </c>
      <c r="E80" s="26" t="s">
        <v>6</v>
      </c>
      <c r="F80" s="41" t="str">
        <f>IF($D$37&gt;D80,"OK","NG")</f>
        <v>OK</v>
      </c>
      <c r="G80" s="26" t="s">
        <v>71</v>
      </c>
      <c r="I80" s="26"/>
      <c r="K80" s="46"/>
      <c r="L80" s="4"/>
      <c r="O80" s="4"/>
      <c r="X80" s="271" t="s">
        <v>253</v>
      </c>
      <c r="Y80" s="271"/>
      <c r="Z80" s="271"/>
      <c r="AA80" s="271" t="s">
        <v>252</v>
      </c>
      <c r="AB80" s="271"/>
      <c r="AC80" s="271"/>
      <c r="AL80" s="25"/>
      <c r="AM80" s="79"/>
    </row>
    <row r="81" spans="3:52" ht="15.75" x14ac:dyDescent="0.2">
      <c r="C81" s="25" t="s">
        <v>62</v>
      </c>
      <c r="D81" s="27">
        <f>2*$D$28*$D$46/$D$39</f>
        <v>9.2008333333333334E-3</v>
      </c>
      <c r="E81" s="26" t="s">
        <v>6</v>
      </c>
      <c r="F81" s="41" t="str">
        <f>IF($D$37&gt;D81,"OK","NG")</f>
        <v>OK</v>
      </c>
      <c r="G81" s="26" t="s">
        <v>72</v>
      </c>
      <c r="I81" s="26"/>
      <c r="K81" s="46"/>
      <c r="L81" s="4"/>
      <c r="O81" s="4"/>
      <c r="X81" s="271" t="s">
        <v>249</v>
      </c>
      <c r="Y81" s="271"/>
      <c r="Z81" s="271"/>
      <c r="AA81" s="272" t="s">
        <v>251</v>
      </c>
      <c r="AB81" s="271"/>
      <c r="AC81" s="271"/>
      <c r="AL81" s="25" t="s">
        <v>233</v>
      </c>
      <c r="AM81" s="189">
        <v>1.8</v>
      </c>
      <c r="AN81" s="4" t="s">
        <v>234</v>
      </c>
      <c r="AX81" s="25" t="s">
        <v>233</v>
      </c>
      <c r="AY81" s="190">
        <v>1.6</v>
      </c>
      <c r="AZ81" s="4" t="s">
        <v>234</v>
      </c>
    </row>
    <row r="82" spans="3:52" x14ac:dyDescent="0.2">
      <c r="C82" s="25"/>
      <c r="D82" s="29"/>
      <c r="E82" s="24"/>
      <c r="F82" s="41"/>
      <c r="G82" s="26"/>
      <c r="I82" s="26"/>
      <c r="K82" s="46"/>
      <c r="L82" s="4"/>
      <c r="O82" s="4"/>
      <c r="X82" s="271"/>
      <c r="Y82" s="271"/>
      <c r="Z82" s="271"/>
      <c r="AA82" s="271"/>
      <c r="AB82" s="271"/>
      <c r="AC82" s="271"/>
      <c r="AM82" s="10"/>
      <c r="AX82" s="25"/>
    </row>
    <row r="83" spans="3:52" x14ac:dyDescent="0.2">
      <c r="D83" s="4"/>
      <c r="E83" s="4"/>
      <c r="F83" s="4"/>
      <c r="G83" s="4"/>
      <c r="H83" s="4"/>
      <c r="L83" s="4"/>
      <c r="O83" s="4"/>
      <c r="X83" s="271" t="s">
        <v>139</v>
      </c>
      <c r="Y83" s="271" t="s">
        <v>250</v>
      </c>
      <c r="Z83" s="271"/>
      <c r="AA83" s="271" t="s">
        <v>139</v>
      </c>
      <c r="AB83" s="271" t="s">
        <v>250</v>
      </c>
      <c r="AC83" s="271"/>
      <c r="AM83" s="10"/>
    </row>
    <row r="84" spans="3:52" x14ac:dyDescent="0.2">
      <c r="C84" s="82" t="s">
        <v>136</v>
      </c>
      <c r="D84" s="4"/>
      <c r="E84" s="4"/>
      <c r="F84" s="4"/>
      <c r="G84" s="4"/>
      <c r="H84" s="4"/>
      <c r="L84" s="4"/>
      <c r="O84" s="4"/>
      <c r="X84" s="271">
        <v>1.4867835460958194</v>
      </c>
      <c r="Y84" s="271">
        <f>0.0119*X84*X84+0.1577*X84-0.0000000000000004</f>
        <v>0.26077101644331135</v>
      </c>
      <c r="Z84" s="271"/>
      <c r="AA84" s="271">
        <v>2.1263476976627298</v>
      </c>
      <c r="AB84" s="271">
        <f>0.0046*AA84^2 + 0.1128*AA84 - 0.0000000000000007</f>
        <v>0.26065025114059093</v>
      </c>
      <c r="AC84" s="271"/>
      <c r="AL84" s="25"/>
      <c r="AM84" s="10"/>
    </row>
    <row r="85" spans="3:52" x14ac:dyDescent="0.2">
      <c r="D85" s="4"/>
      <c r="E85" s="4"/>
      <c r="F85" s="4"/>
      <c r="G85" s="4"/>
      <c r="H85" s="4"/>
      <c r="L85" s="4"/>
      <c r="M85" s="47"/>
      <c r="O85" s="4"/>
      <c r="AL85" s="25"/>
      <c r="AM85" s="10"/>
    </row>
    <row r="86" spans="3:52" x14ac:dyDescent="0.2">
      <c r="D86" s="4"/>
      <c r="E86" s="4"/>
      <c r="F86" s="4"/>
      <c r="G86" s="4"/>
      <c r="H86" s="4"/>
      <c r="L86" s="4"/>
      <c r="M86" s="47"/>
      <c r="O86" s="4"/>
      <c r="AL86" s="25"/>
      <c r="AM86" s="10"/>
    </row>
    <row r="87" spans="3:52" x14ac:dyDescent="0.2">
      <c r="D87" s="4"/>
      <c r="E87" s="4"/>
      <c r="F87" s="4"/>
      <c r="G87" s="4"/>
      <c r="H87" s="4"/>
      <c r="L87" s="4"/>
      <c r="O87" s="4"/>
      <c r="AL87" s="25"/>
      <c r="AM87" s="10"/>
    </row>
    <row r="88" spans="3:52" x14ac:dyDescent="0.2">
      <c r="D88" s="4"/>
      <c r="E88" s="10"/>
      <c r="F88" s="4"/>
      <c r="G88" s="4"/>
      <c r="H88" s="4"/>
      <c r="L88" s="4"/>
      <c r="O88" s="4"/>
    </row>
    <row r="89" spans="3:52" x14ac:dyDescent="0.2">
      <c r="D89" s="4"/>
      <c r="E89" s="31"/>
      <c r="F89" s="4"/>
      <c r="G89" s="4"/>
      <c r="H89" s="4"/>
      <c r="L89" s="4"/>
      <c r="O89" s="4"/>
    </row>
    <row r="90" spans="3:52" x14ac:dyDescent="0.2">
      <c r="D90" s="4"/>
      <c r="E90" s="31"/>
      <c r="F90" s="4"/>
      <c r="G90" s="4"/>
      <c r="H90" s="4"/>
      <c r="L90" s="4"/>
      <c r="O90" s="4"/>
    </row>
    <row r="91" spans="3:52" x14ac:dyDescent="0.2">
      <c r="D91" s="4"/>
      <c r="E91" s="31"/>
      <c r="F91" s="4"/>
      <c r="G91" s="4"/>
      <c r="H91" s="4"/>
      <c r="L91" s="4"/>
      <c r="O91" s="4"/>
      <c r="AL91" s="10"/>
      <c r="AM91" s="10"/>
    </row>
    <row r="92" spans="3:52" x14ac:dyDescent="0.2">
      <c r="D92" s="4"/>
      <c r="E92" s="31"/>
      <c r="F92" s="4"/>
      <c r="G92" s="4"/>
      <c r="H92" s="4"/>
      <c r="L92" s="4"/>
      <c r="O92" s="4"/>
    </row>
    <row r="93" spans="3:52" x14ac:dyDescent="0.2">
      <c r="D93" s="4"/>
      <c r="E93" s="31"/>
      <c r="F93" s="4"/>
      <c r="G93" s="4"/>
      <c r="H93" s="4"/>
      <c r="L93" s="4"/>
      <c r="O93" s="4"/>
    </row>
    <row r="94" spans="3:52" x14ac:dyDescent="0.2">
      <c r="C94" s="280" t="s">
        <v>135</v>
      </c>
      <c r="D94" s="4"/>
      <c r="E94" s="31"/>
      <c r="F94" s="4"/>
      <c r="G94" s="4"/>
      <c r="H94" s="4"/>
      <c r="L94" s="4"/>
      <c r="O94" s="4"/>
    </row>
    <row r="95" spans="3:52" ht="13.5" thickBot="1" x14ac:dyDescent="0.25">
      <c r="D95" s="4"/>
      <c r="E95" s="31"/>
      <c r="F95" s="4"/>
      <c r="G95" s="4"/>
      <c r="H95" s="4"/>
      <c r="L95" s="4"/>
      <c r="O95" s="4"/>
    </row>
    <row r="96" spans="3:52" x14ac:dyDescent="0.2">
      <c r="D96" s="4"/>
      <c r="E96" s="31"/>
      <c r="F96" s="4"/>
      <c r="G96" s="4"/>
      <c r="H96" s="4"/>
      <c r="L96" s="4"/>
      <c r="O96" s="89"/>
      <c r="P96" s="370" t="s">
        <v>138</v>
      </c>
      <c r="Q96" s="370"/>
      <c r="R96" s="370"/>
      <c r="S96" s="370"/>
      <c r="T96" s="370"/>
      <c r="U96" s="371"/>
      <c r="V96" s="94" t="s">
        <v>120</v>
      </c>
      <c r="W96" s="95" t="s">
        <v>119</v>
      </c>
      <c r="Y96" s="10" t="s">
        <v>144</v>
      </c>
      <c r="Z96" s="4" t="s">
        <v>141</v>
      </c>
      <c r="AB96" s="10" t="s">
        <v>145</v>
      </c>
      <c r="AC96" s="4" t="s">
        <v>140</v>
      </c>
    </row>
    <row r="97" spans="4:53" s="86" customFormat="1" x14ac:dyDescent="0.2">
      <c r="E97" s="87"/>
      <c r="O97" s="90" t="s">
        <v>137</v>
      </c>
      <c r="P97" s="90">
        <v>12</v>
      </c>
      <c r="Q97" s="90">
        <v>9</v>
      </c>
      <c r="R97" s="90">
        <v>6</v>
      </c>
      <c r="S97" s="90">
        <v>5</v>
      </c>
      <c r="T97" s="90">
        <v>4</v>
      </c>
      <c r="U97" s="92">
        <v>3</v>
      </c>
      <c r="V97" s="96">
        <f>ROUND(D29,2)</f>
        <v>6.25</v>
      </c>
      <c r="W97" s="97">
        <f>ROUND(D32,2)</f>
        <v>9</v>
      </c>
      <c r="Y97" s="88">
        <f>IFERROR(INDEX($P$97:$U$97,MATCH(V97,$P$97:$U$97,-1)),12)</f>
        <v>9</v>
      </c>
      <c r="Z97" s="91">
        <f>RANK(Y97,P97:U97,0)-1</f>
        <v>1</v>
      </c>
      <c r="AB97" s="88">
        <f>IFERROR(INDEX($P$97:$U$97,MATCH(W97,$P$97:$U$97,-1)),12)</f>
        <v>9</v>
      </c>
      <c r="AC97" s="91">
        <f>RANK(AB97,P97:U97,0)-1</f>
        <v>1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4:53" x14ac:dyDescent="0.2">
      <c r="D98" s="4"/>
      <c r="E98" s="31"/>
      <c r="F98" s="4"/>
      <c r="G98" s="4"/>
      <c r="H98" s="4"/>
      <c r="L98" s="4"/>
      <c r="O98" s="89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93">
        <v>0</v>
      </c>
      <c r="V98" s="96">
        <v>0</v>
      </c>
      <c r="W98" s="98">
        <v>0</v>
      </c>
      <c r="Y98" s="10"/>
      <c r="AE98" s="84" t="s">
        <v>235</v>
      </c>
      <c r="AP98" s="84" t="s">
        <v>236</v>
      </c>
    </row>
    <row r="99" spans="4:53" x14ac:dyDescent="0.2">
      <c r="D99" s="4"/>
      <c r="E99" s="31"/>
      <c r="F99" s="4"/>
      <c r="G99" s="4"/>
      <c r="H99" s="4"/>
      <c r="L99" s="4"/>
      <c r="O99" s="89">
        <v>3</v>
      </c>
      <c r="P99" s="30">
        <v>0.75</v>
      </c>
      <c r="Q99" s="30">
        <v>0.62</v>
      </c>
      <c r="R99" s="30">
        <v>0.5</v>
      </c>
      <c r="S99" s="30">
        <v>0.38</v>
      </c>
      <c r="T99" s="30">
        <v>0.28000000000000003</v>
      </c>
      <c r="U99" s="93">
        <v>0.15</v>
      </c>
      <c r="V99" s="96">
        <f ca="1">((OFFSET($P$99,0,$Z$97)-OFFSET($Q$99,0,$Z$97))/(OFFSET($P$97,0,$Z$97)-OFFSET($Q$97,0,$Z$97)))*$Z$100+OFFSET($Q$99,0,$Z$97)</f>
        <v>0.51</v>
      </c>
      <c r="W99" s="98">
        <f ca="1">((OFFSET($P$99,0,$AC$97)-OFFSET($Q$99,0,$AC$97))/(OFFSET($P$97,0,$AC$97)-OFFSET($Q$97,0,$AC$97)))*$AC$100+OFFSET($Q$99,0,$AC$97)</f>
        <v>0.62</v>
      </c>
      <c r="Y99" s="10" t="s">
        <v>142</v>
      </c>
      <c r="Z99" s="10" t="s">
        <v>143</v>
      </c>
      <c r="AB99" s="10" t="s">
        <v>142</v>
      </c>
      <c r="AC99" s="10" t="s">
        <v>143</v>
      </c>
      <c r="AE99" s="84" t="s">
        <v>113</v>
      </c>
      <c r="AL99" s="25"/>
      <c r="AM99" s="79"/>
      <c r="AP99" s="84" t="s">
        <v>113</v>
      </c>
    </row>
    <row r="100" spans="4:53" x14ac:dyDescent="0.2">
      <c r="D100" s="4"/>
      <c r="E100" s="31"/>
      <c r="F100" s="4"/>
      <c r="G100" s="4"/>
      <c r="H100" s="4"/>
      <c r="L100" s="4"/>
      <c r="O100" s="89">
        <v>5.5</v>
      </c>
      <c r="P100" s="30">
        <v>1.6</v>
      </c>
      <c r="Q100" s="30">
        <v>1.3</v>
      </c>
      <c r="R100" s="30">
        <v>1.08</v>
      </c>
      <c r="S100" s="30">
        <v>0.76</v>
      </c>
      <c r="T100" s="30">
        <v>0.5</v>
      </c>
      <c r="U100" s="93">
        <v>0.38</v>
      </c>
      <c r="V100" s="96">
        <f ca="1">((OFFSET($P$100,0,$Z$97)-OFFSET($Q$100,0,$Z$97))/(OFFSET($P$97,0,$Z$97)-OFFSET($Q$97,0,$Z$97)))*$Z$100+OFFSET($Q$100,0,$Z$97)</f>
        <v>1.0983333333333334</v>
      </c>
      <c r="W100" s="98">
        <f ca="1">((OFFSET($P$100,0,$AC$97)-OFFSET($Q$100,0,$AC$97))/(OFFSET($P$97,0,$AC$97)-OFFSET($Q$97,0,$AC$97)))*$AC$100+OFFSET($Q$100,0,$AC$97)</f>
        <v>1.3</v>
      </c>
      <c r="Y100" s="88">
        <f ca="1">OFFSET(Q97,0,Z97)</f>
        <v>6</v>
      </c>
      <c r="Z100" s="79">
        <f ca="1">V97-Y100</f>
        <v>0.25</v>
      </c>
      <c r="AB100" s="88">
        <f ca="1">OFFSET(Q97,0,AC97)</f>
        <v>6</v>
      </c>
      <c r="AC100" s="79">
        <f ca="1">W97-AB100</f>
        <v>3</v>
      </c>
      <c r="AL100" s="25"/>
      <c r="AM100" s="79"/>
    </row>
    <row r="101" spans="4:53" ht="13.5" thickBot="1" x14ac:dyDescent="0.25">
      <c r="D101" s="4"/>
      <c r="E101" s="31"/>
      <c r="F101" s="4"/>
      <c r="G101" s="4"/>
      <c r="H101" s="4"/>
      <c r="L101" s="4"/>
      <c r="O101" s="89">
        <v>9</v>
      </c>
      <c r="P101" s="30"/>
      <c r="Q101" s="30"/>
      <c r="R101" s="30"/>
      <c r="S101" s="30">
        <v>1.5</v>
      </c>
      <c r="T101" s="30">
        <v>1.1000000000000001</v>
      </c>
      <c r="U101" s="93">
        <v>0.77</v>
      </c>
      <c r="V101" s="99"/>
      <c r="W101" s="100"/>
    </row>
    <row r="102" spans="4:53" x14ac:dyDescent="0.2">
      <c r="D102" s="4"/>
      <c r="E102" s="31"/>
      <c r="F102" s="4"/>
      <c r="G102" s="4"/>
      <c r="H102" s="4"/>
      <c r="L102" s="4"/>
      <c r="O102" s="4"/>
    </row>
    <row r="103" spans="4:53" ht="13.5" thickBot="1" x14ac:dyDescent="0.25">
      <c r="D103" s="4"/>
      <c r="E103" s="31"/>
      <c r="F103" s="4"/>
      <c r="G103" s="4"/>
      <c r="H103" s="4"/>
      <c r="L103" s="4"/>
      <c r="AL103" s="25" t="s">
        <v>121</v>
      </c>
      <c r="AM103" s="79">
        <f>D45</f>
        <v>0.38834876543209873</v>
      </c>
      <c r="AN103" s="4" t="s">
        <v>5</v>
      </c>
      <c r="AX103" s="25" t="s">
        <v>121</v>
      </c>
      <c r="AY103" s="79">
        <f>D45</f>
        <v>0.38834876543209873</v>
      </c>
      <c r="AZ103" s="4" t="s">
        <v>5</v>
      </c>
    </row>
    <row r="104" spans="4:53" ht="15" x14ac:dyDescent="0.2">
      <c r="D104" s="4"/>
      <c r="E104" s="31"/>
      <c r="F104" s="4"/>
      <c r="G104" s="4"/>
      <c r="H104" s="4"/>
      <c r="L104" s="4"/>
      <c r="O104" s="94"/>
      <c r="P104" s="102" t="s">
        <v>147</v>
      </c>
      <c r="Q104" s="103" t="s">
        <v>148</v>
      </c>
      <c r="R104" s="102" t="s">
        <v>254</v>
      </c>
      <c r="S104" s="102" t="s">
        <v>139</v>
      </c>
      <c r="T104" s="102" t="s">
        <v>146</v>
      </c>
      <c r="U104" s="102" t="s">
        <v>149</v>
      </c>
      <c r="V104" s="95" t="s">
        <v>150</v>
      </c>
      <c r="AL104" s="25" t="s">
        <v>120</v>
      </c>
      <c r="AM104" s="79">
        <f>D29</f>
        <v>6.2500000000000009</v>
      </c>
      <c r="AX104" s="25" t="s">
        <v>119</v>
      </c>
      <c r="AY104" s="79">
        <f>D32</f>
        <v>9</v>
      </c>
    </row>
    <row r="105" spans="4:53" x14ac:dyDescent="0.2">
      <c r="D105" s="4"/>
      <c r="E105" s="31"/>
      <c r="F105" s="4"/>
      <c r="G105" s="4"/>
      <c r="H105" s="4"/>
      <c r="L105" s="4"/>
      <c r="O105" s="104" t="s">
        <v>120</v>
      </c>
      <c r="P105" s="33">
        <f>D45</f>
        <v>0.38834876543209873</v>
      </c>
      <c r="Q105" s="33">
        <f>D46</f>
        <v>0.30669444444444449</v>
      </c>
      <c r="R105" s="186">
        <v>1.44E-2</v>
      </c>
      <c r="S105" s="224">
        <v>0.18770000000000001</v>
      </c>
      <c r="T105" s="293">
        <v>-3.9999999999999999E-16</v>
      </c>
      <c r="U105" s="101">
        <f>(-$S105+SQRT($S105^2-4*$R105*($T105-P105)))/(2*$R105)/100</f>
        <v>1.8159851626699957E-2</v>
      </c>
      <c r="V105" s="105">
        <f>(-$S105+SQRT($S105^2-4*$R105*($T105-Q105)))/(2*$R105)/100</f>
        <v>1.4685152441341578E-2</v>
      </c>
    </row>
    <row r="106" spans="4:53" ht="13.5" thickBot="1" x14ac:dyDescent="0.25">
      <c r="D106" s="4"/>
      <c r="E106" s="31"/>
      <c r="F106" s="4"/>
      <c r="G106" s="4"/>
      <c r="H106" s="4"/>
      <c r="L106" s="4"/>
      <c r="O106" s="106" t="s">
        <v>119</v>
      </c>
      <c r="P106" s="107">
        <f>P105</f>
        <v>0.38834876543209873</v>
      </c>
      <c r="Q106" s="107">
        <f>Q105</f>
        <v>0.30669444444444449</v>
      </c>
      <c r="R106" s="188">
        <v>3.0300000000000001E-2</v>
      </c>
      <c r="S106" s="223">
        <v>0.29380000000000001</v>
      </c>
      <c r="T106" s="294">
        <v>-9.0000000000000003E-16</v>
      </c>
      <c r="U106" s="108">
        <f>(-$S106+SQRT($S106^2-4*$R106*($T106-P106)))/(2*$R106)/100</f>
        <v>1.1785628095934303E-2</v>
      </c>
      <c r="V106" s="109">
        <f>(-$S106+SQRT($S106^2-4*$R106*($T106-Q106)))/(2*$R106)/100</f>
        <v>9.5067928526386073E-3</v>
      </c>
      <c r="AL106" s="25" t="s">
        <v>233</v>
      </c>
      <c r="AM106" s="190">
        <v>2.35</v>
      </c>
      <c r="AN106" s="4" t="s">
        <v>234</v>
      </c>
      <c r="AX106" s="25" t="s">
        <v>233</v>
      </c>
      <c r="AY106" s="190">
        <v>2.1</v>
      </c>
      <c r="AZ106" s="4" t="s">
        <v>234</v>
      </c>
    </row>
    <row r="107" spans="4:53" x14ac:dyDescent="0.2">
      <c r="D107" s="4"/>
      <c r="E107" s="31"/>
      <c r="F107" s="4"/>
      <c r="G107" s="4"/>
      <c r="H107" s="4"/>
      <c r="L107" s="4"/>
      <c r="O107" s="25"/>
    </row>
    <row r="108" spans="4:53" x14ac:dyDescent="0.2">
      <c r="D108" s="4"/>
      <c r="E108" s="31"/>
      <c r="F108" s="4"/>
      <c r="G108" s="4"/>
      <c r="H108" s="4"/>
      <c r="L108" s="4"/>
      <c r="O108" s="25"/>
    </row>
    <row r="109" spans="4:53" x14ac:dyDescent="0.2">
      <c r="D109" s="4"/>
      <c r="E109" s="31"/>
      <c r="F109" s="4"/>
      <c r="G109" s="4"/>
      <c r="H109" s="4"/>
      <c r="L109" s="4"/>
      <c r="O109" s="4"/>
    </row>
    <row r="110" spans="4:53" x14ac:dyDescent="0.2">
      <c r="D110" s="4"/>
      <c r="E110" s="31"/>
      <c r="F110" s="4"/>
      <c r="G110" s="4"/>
      <c r="H110" s="4"/>
      <c r="L110" s="4"/>
      <c r="O110" s="4"/>
    </row>
    <row r="111" spans="4:53" x14ac:dyDescent="0.2">
      <c r="D111" s="4"/>
      <c r="E111" s="31"/>
      <c r="F111" s="4"/>
      <c r="G111" s="4"/>
      <c r="H111" s="4"/>
      <c r="L111" s="4"/>
      <c r="O111" s="4"/>
    </row>
    <row r="112" spans="4:53" x14ac:dyDescent="0.2">
      <c r="D112" s="4"/>
      <c r="E112" s="31"/>
      <c r="F112" s="4"/>
      <c r="G112" s="4"/>
      <c r="H112" s="4"/>
      <c r="L112" s="4"/>
      <c r="O112" s="4"/>
    </row>
    <row r="113" spans="4:44" x14ac:dyDescent="0.2">
      <c r="D113" s="4"/>
      <c r="E113" s="31"/>
      <c r="F113" s="4"/>
      <c r="G113" s="4"/>
      <c r="H113" s="4"/>
      <c r="L113" s="4"/>
      <c r="O113" s="4"/>
    </row>
    <row r="114" spans="4:44" x14ac:dyDescent="0.2">
      <c r="D114" s="4"/>
      <c r="E114" s="31"/>
      <c r="F114" s="4"/>
      <c r="G114" s="4"/>
      <c r="H114" s="4"/>
      <c r="L114" s="4"/>
      <c r="O114" s="4"/>
    </row>
    <row r="115" spans="4:44" x14ac:dyDescent="0.2">
      <c r="D115" s="4"/>
      <c r="E115" s="31"/>
      <c r="F115" s="4"/>
      <c r="G115" s="4"/>
      <c r="H115" s="4"/>
      <c r="L115" s="4"/>
      <c r="O115" s="4"/>
    </row>
    <row r="116" spans="4:44" x14ac:dyDescent="0.2">
      <c r="D116" s="4"/>
      <c r="E116" s="31"/>
      <c r="F116" s="4"/>
      <c r="G116" s="4"/>
      <c r="H116" s="4"/>
      <c r="L116" s="4"/>
      <c r="O116" s="4"/>
    </row>
    <row r="117" spans="4:44" x14ac:dyDescent="0.2">
      <c r="D117" s="4"/>
      <c r="E117" s="31"/>
      <c r="F117" s="4"/>
      <c r="G117" s="4"/>
      <c r="H117" s="4"/>
      <c r="L117" s="4"/>
      <c r="O117" s="4"/>
    </row>
    <row r="118" spans="4:44" x14ac:dyDescent="0.2">
      <c r="D118" s="4"/>
      <c r="E118" s="31"/>
      <c r="F118" s="4"/>
      <c r="G118" s="4"/>
      <c r="H118" s="4"/>
      <c r="L118" s="4"/>
      <c r="O118" s="4"/>
    </row>
    <row r="119" spans="4:44" x14ac:dyDescent="0.2">
      <c r="D119" s="4"/>
      <c r="E119" s="31"/>
      <c r="F119" s="4"/>
      <c r="G119" s="4"/>
      <c r="H119" s="4"/>
      <c r="L119" s="4"/>
      <c r="O119" s="4"/>
      <c r="AM119" s="10"/>
      <c r="AP119" s="10"/>
    </row>
    <row r="120" spans="4:44" x14ac:dyDescent="0.2">
      <c r="D120" s="4"/>
      <c r="E120" s="31"/>
      <c r="F120" s="4"/>
      <c r="G120" s="4"/>
      <c r="H120" s="4"/>
      <c r="L120" s="4"/>
      <c r="O120" s="4"/>
      <c r="AE120" s="88"/>
      <c r="AF120" s="88"/>
      <c r="AG120" s="88"/>
      <c r="AH120" s="88"/>
      <c r="AI120" s="88"/>
      <c r="AJ120" s="88"/>
      <c r="AK120" s="88"/>
      <c r="AL120" s="86"/>
      <c r="AM120" s="88"/>
      <c r="AN120" s="91"/>
      <c r="AO120" s="86"/>
      <c r="AP120" s="88"/>
      <c r="AQ120" s="91"/>
      <c r="AR120" s="86"/>
    </row>
    <row r="121" spans="4:44" x14ac:dyDescent="0.2">
      <c r="D121" s="4"/>
      <c r="E121" s="31"/>
      <c r="F121" s="4"/>
      <c r="G121" s="4"/>
      <c r="H121" s="4"/>
      <c r="L121" s="4"/>
      <c r="O121" s="4"/>
      <c r="AF121" s="10"/>
      <c r="AG121" s="10"/>
      <c r="AH121" s="10"/>
      <c r="AI121" s="10"/>
      <c r="AJ121" s="10"/>
      <c r="AK121" s="10"/>
      <c r="AM121" s="10"/>
    </row>
    <row r="122" spans="4:44" x14ac:dyDescent="0.2">
      <c r="D122" s="4"/>
      <c r="E122" s="31"/>
      <c r="F122" s="4"/>
      <c r="G122" s="4"/>
      <c r="H122" s="4"/>
      <c r="L122" s="4"/>
      <c r="O122" s="4"/>
      <c r="AF122" s="10"/>
      <c r="AG122" s="10"/>
      <c r="AH122" s="10"/>
      <c r="AI122" s="10"/>
      <c r="AJ122" s="10"/>
      <c r="AK122" s="10"/>
      <c r="AM122" s="10"/>
      <c r="AN122" s="10"/>
      <c r="AP122" s="10"/>
      <c r="AQ122" s="10"/>
    </row>
    <row r="123" spans="4:44" x14ac:dyDescent="0.2">
      <c r="D123" s="4"/>
      <c r="E123" s="31"/>
      <c r="F123" s="4"/>
      <c r="G123" s="4"/>
      <c r="H123" s="4"/>
      <c r="L123" s="4"/>
      <c r="O123" s="4"/>
      <c r="AF123" s="10"/>
      <c r="AG123" s="10"/>
      <c r="AH123" s="10"/>
      <c r="AI123" s="10"/>
      <c r="AJ123" s="10"/>
      <c r="AK123" s="10"/>
      <c r="AM123" s="88"/>
      <c r="AN123" s="79"/>
      <c r="AP123" s="88"/>
      <c r="AQ123" s="79"/>
    </row>
    <row r="124" spans="4:44" x14ac:dyDescent="0.2">
      <c r="D124" s="4"/>
      <c r="E124" s="31"/>
      <c r="F124" s="4"/>
      <c r="G124" s="4"/>
      <c r="H124" s="4"/>
      <c r="L124" s="4"/>
      <c r="O124" s="4"/>
    </row>
    <row r="125" spans="4:44" x14ac:dyDescent="0.2">
      <c r="D125" s="4"/>
      <c r="E125" s="31"/>
      <c r="F125" s="4"/>
      <c r="G125" s="4"/>
      <c r="H125" s="4"/>
      <c r="L125" s="4"/>
      <c r="O125" s="4"/>
    </row>
    <row r="126" spans="4:44" x14ac:dyDescent="0.2">
      <c r="D126" s="4"/>
      <c r="E126" s="31"/>
      <c r="F126" s="4"/>
      <c r="G126" s="4"/>
      <c r="H126" s="4"/>
      <c r="L126" s="4"/>
      <c r="O126" s="4"/>
    </row>
    <row r="127" spans="4:44" x14ac:dyDescent="0.2">
      <c r="D127" s="4"/>
      <c r="E127" s="31"/>
      <c r="F127" s="4"/>
      <c r="G127" s="4"/>
      <c r="H127" s="4"/>
      <c r="L127" s="4"/>
      <c r="O127" s="4"/>
    </row>
    <row r="128" spans="4:44" x14ac:dyDescent="0.2">
      <c r="D128" s="4"/>
      <c r="E128" s="31"/>
      <c r="F128" s="4"/>
      <c r="G128" s="4"/>
      <c r="H128" s="4"/>
      <c r="L128" s="4"/>
      <c r="O128" s="4"/>
    </row>
    <row r="129" spans="5:5" s="4" customFormat="1" x14ac:dyDescent="0.2">
      <c r="E129" s="31"/>
    </row>
    <row r="130" spans="5:5" s="4" customFormat="1" x14ac:dyDescent="0.2">
      <c r="E130" s="31"/>
    </row>
    <row r="131" spans="5:5" s="4" customFormat="1" x14ac:dyDescent="0.2">
      <c r="E131" s="31"/>
    </row>
    <row r="132" spans="5:5" s="4" customFormat="1" x14ac:dyDescent="0.2">
      <c r="E132" s="31"/>
    </row>
    <row r="133" spans="5:5" s="4" customFormat="1" x14ac:dyDescent="0.2">
      <c r="E133" s="31"/>
    </row>
    <row r="134" spans="5:5" s="4" customFormat="1" x14ac:dyDescent="0.2">
      <c r="E134" s="31"/>
    </row>
    <row r="135" spans="5:5" s="4" customFormat="1" x14ac:dyDescent="0.2">
      <c r="E135" s="31"/>
    </row>
    <row r="136" spans="5:5" s="4" customFormat="1" x14ac:dyDescent="0.2">
      <c r="E136" s="31"/>
    </row>
    <row r="137" spans="5:5" s="4" customFormat="1" x14ac:dyDescent="0.2">
      <c r="E137" s="31"/>
    </row>
    <row r="138" spans="5:5" s="4" customFormat="1" x14ac:dyDescent="0.2">
      <c r="E138" s="31"/>
    </row>
    <row r="139" spans="5:5" s="4" customFormat="1" x14ac:dyDescent="0.2">
      <c r="E139" s="31"/>
    </row>
    <row r="140" spans="5:5" s="4" customFormat="1" x14ac:dyDescent="0.2">
      <c r="E140" s="31"/>
    </row>
    <row r="141" spans="5:5" s="4" customFormat="1" x14ac:dyDescent="0.2">
      <c r="E141" s="31"/>
    </row>
    <row r="142" spans="5:5" s="4" customFormat="1" x14ac:dyDescent="0.2">
      <c r="E142" s="31"/>
    </row>
    <row r="143" spans="5:5" s="4" customFormat="1" x14ac:dyDescent="0.2">
      <c r="E143" s="31"/>
    </row>
    <row r="144" spans="5:5" s="4" customFormat="1" x14ac:dyDescent="0.2">
      <c r="E144" s="31"/>
    </row>
    <row r="145" spans="5:5" s="4" customFormat="1" x14ac:dyDescent="0.2">
      <c r="E145" s="31"/>
    </row>
    <row r="146" spans="5:5" s="4" customFormat="1" x14ac:dyDescent="0.2">
      <c r="E146" s="31"/>
    </row>
    <row r="147" spans="5:5" s="4" customFormat="1" x14ac:dyDescent="0.2">
      <c r="E147" s="31"/>
    </row>
    <row r="148" spans="5:5" s="4" customFormat="1" x14ac:dyDescent="0.2">
      <c r="E148" s="31"/>
    </row>
    <row r="149" spans="5:5" s="4" customFormat="1" x14ac:dyDescent="0.2">
      <c r="E149" s="31"/>
    </row>
    <row r="150" spans="5:5" s="4" customFormat="1" x14ac:dyDescent="0.2">
      <c r="E150" s="31"/>
    </row>
    <row r="151" spans="5:5" s="4" customFormat="1" x14ac:dyDescent="0.2">
      <c r="E151" s="31"/>
    </row>
    <row r="152" spans="5:5" s="4" customFormat="1" x14ac:dyDescent="0.2">
      <c r="E152" s="31"/>
    </row>
    <row r="153" spans="5:5" s="4" customFormat="1" x14ac:dyDescent="0.2">
      <c r="E153" s="31"/>
    </row>
    <row r="154" spans="5:5" s="4" customFormat="1" x14ac:dyDescent="0.2">
      <c r="E154" s="31"/>
    </row>
    <row r="155" spans="5:5" s="4" customFormat="1" x14ac:dyDescent="0.2">
      <c r="E155" s="31"/>
    </row>
    <row r="156" spans="5:5" s="4" customFormat="1" x14ac:dyDescent="0.2">
      <c r="E156" s="31"/>
    </row>
    <row r="157" spans="5:5" s="4" customFormat="1" x14ac:dyDescent="0.2">
      <c r="E157" s="31"/>
    </row>
    <row r="158" spans="5:5" s="4" customFormat="1" x14ac:dyDescent="0.2">
      <c r="E158" s="31"/>
    </row>
    <row r="159" spans="5:5" s="4" customFormat="1" x14ac:dyDescent="0.2">
      <c r="E159" s="31"/>
    </row>
    <row r="160" spans="5:5" s="4" customFormat="1" x14ac:dyDescent="0.2">
      <c r="E160" s="31"/>
    </row>
    <row r="161" spans="5:5" s="4" customFormat="1" x14ac:dyDescent="0.2">
      <c r="E161" s="31"/>
    </row>
    <row r="162" spans="5:5" s="4" customFormat="1" x14ac:dyDescent="0.2">
      <c r="E162" s="31"/>
    </row>
    <row r="163" spans="5:5" s="4" customFormat="1" x14ac:dyDescent="0.2">
      <c r="E163" s="31"/>
    </row>
    <row r="164" spans="5:5" s="4" customFormat="1" x14ac:dyDescent="0.2">
      <c r="E164" s="31"/>
    </row>
    <row r="165" spans="5:5" s="4" customFormat="1" x14ac:dyDescent="0.2">
      <c r="E165" s="31"/>
    </row>
    <row r="166" spans="5:5" s="4" customFormat="1" x14ac:dyDescent="0.2">
      <c r="E166" s="31"/>
    </row>
    <row r="167" spans="5:5" s="4" customFormat="1" x14ac:dyDescent="0.2">
      <c r="E167" s="31"/>
    </row>
    <row r="168" spans="5:5" s="4" customFormat="1" x14ac:dyDescent="0.2">
      <c r="E168" s="31"/>
    </row>
    <row r="169" spans="5:5" s="4" customFormat="1" x14ac:dyDescent="0.2">
      <c r="E169" s="31"/>
    </row>
    <row r="170" spans="5:5" s="4" customFormat="1" x14ac:dyDescent="0.2">
      <c r="E170" s="31"/>
    </row>
    <row r="171" spans="5:5" s="4" customFormat="1" x14ac:dyDescent="0.2">
      <c r="E171" s="31"/>
    </row>
    <row r="172" spans="5:5" s="4" customFormat="1" x14ac:dyDescent="0.2">
      <c r="E172" s="31"/>
    </row>
    <row r="173" spans="5:5" s="4" customFormat="1" x14ac:dyDescent="0.2">
      <c r="E173" s="31"/>
    </row>
    <row r="174" spans="5:5" s="4" customFormat="1" x14ac:dyDescent="0.2">
      <c r="E174" s="31"/>
    </row>
    <row r="175" spans="5:5" s="4" customFormat="1" x14ac:dyDescent="0.2">
      <c r="E175" s="31"/>
    </row>
    <row r="176" spans="5:5" s="4" customFormat="1" x14ac:dyDescent="0.2">
      <c r="E176" s="31"/>
    </row>
    <row r="177" spans="5:5" s="4" customFormat="1" x14ac:dyDescent="0.2">
      <c r="E177" s="31"/>
    </row>
    <row r="178" spans="5:5" s="4" customFormat="1" x14ac:dyDescent="0.2">
      <c r="E178" s="31"/>
    </row>
    <row r="179" spans="5:5" s="4" customFormat="1" x14ac:dyDescent="0.2">
      <c r="E179" s="31"/>
    </row>
    <row r="180" spans="5:5" s="4" customFormat="1" x14ac:dyDescent="0.2">
      <c r="E180" s="31"/>
    </row>
    <row r="181" spans="5:5" s="4" customFormat="1" x14ac:dyDescent="0.2">
      <c r="E181" s="31"/>
    </row>
    <row r="182" spans="5:5" s="4" customFormat="1" x14ac:dyDescent="0.2">
      <c r="E182" s="31"/>
    </row>
    <row r="183" spans="5:5" s="4" customFormat="1" x14ac:dyDescent="0.2">
      <c r="E183" s="31"/>
    </row>
    <row r="184" spans="5:5" s="4" customFormat="1" x14ac:dyDescent="0.2">
      <c r="E184" s="31"/>
    </row>
    <row r="185" spans="5:5" s="4" customFormat="1" x14ac:dyDescent="0.2">
      <c r="E185" s="31"/>
    </row>
    <row r="186" spans="5:5" s="4" customFormat="1" x14ac:dyDescent="0.2">
      <c r="E186" s="31"/>
    </row>
    <row r="187" spans="5:5" s="4" customFormat="1" x14ac:dyDescent="0.2">
      <c r="E187" s="31"/>
    </row>
    <row r="188" spans="5:5" s="4" customFormat="1" x14ac:dyDescent="0.2">
      <c r="E188" s="31"/>
    </row>
    <row r="189" spans="5:5" s="4" customFormat="1" x14ac:dyDescent="0.2">
      <c r="E189" s="31"/>
    </row>
    <row r="190" spans="5:5" s="4" customFormat="1" x14ac:dyDescent="0.2">
      <c r="E190" s="31"/>
    </row>
    <row r="191" spans="5:5" s="4" customFormat="1" x14ac:dyDescent="0.2">
      <c r="E191" s="31"/>
    </row>
    <row r="192" spans="5:5" s="4" customFormat="1" x14ac:dyDescent="0.2">
      <c r="E192" s="31"/>
    </row>
    <row r="193" spans="5:5" s="4" customFormat="1" x14ac:dyDescent="0.2">
      <c r="E193" s="31"/>
    </row>
    <row r="194" spans="5:5" s="4" customFormat="1" x14ac:dyDescent="0.2">
      <c r="E194" s="31"/>
    </row>
    <row r="195" spans="5:5" s="4" customFormat="1" x14ac:dyDescent="0.2">
      <c r="E195" s="31"/>
    </row>
    <row r="196" spans="5:5" s="4" customFormat="1" x14ac:dyDescent="0.2">
      <c r="E196" s="31"/>
    </row>
    <row r="197" spans="5:5" s="4" customFormat="1" x14ac:dyDescent="0.2">
      <c r="E197" s="31"/>
    </row>
    <row r="198" spans="5:5" s="4" customFormat="1" x14ac:dyDescent="0.2">
      <c r="E198" s="31"/>
    </row>
    <row r="199" spans="5:5" s="4" customFormat="1" x14ac:dyDescent="0.2">
      <c r="E199" s="31"/>
    </row>
    <row r="200" spans="5:5" s="4" customFormat="1" x14ac:dyDescent="0.2">
      <c r="E200" s="31"/>
    </row>
    <row r="201" spans="5:5" s="4" customFormat="1" x14ac:dyDescent="0.2">
      <c r="E201" s="31"/>
    </row>
    <row r="202" spans="5:5" s="4" customFormat="1" x14ac:dyDescent="0.2">
      <c r="E202" s="31"/>
    </row>
    <row r="203" spans="5:5" s="4" customFormat="1" x14ac:dyDescent="0.2">
      <c r="E203" s="31"/>
    </row>
    <row r="204" spans="5:5" s="4" customFormat="1" x14ac:dyDescent="0.2">
      <c r="E204" s="31"/>
    </row>
    <row r="205" spans="5:5" s="4" customFormat="1" x14ac:dyDescent="0.2">
      <c r="E205" s="31"/>
    </row>
    <row r="206" spans="5:5" s="4" customFormat="1" x14ac:dyDescent="0.2">
      <c r="E206" s="31"/>
    </row>
    <row r="207" spans="5:5" s="4" customFormat="1" x14ac:dyDescent="0.2">
      <c r="E207" s="31"/>
    </row>
    <row r="208" spans="5:5" s="4" customFormat="1" x14ac:dyDescent="0.2">
      <c r="E208" s="31"/>
    </row>
    <row r="209" spans="5:5" s="4" customFormat="1" x14ac:dyDescent="0.2">
      <c r="E209" s="31"/>
    </row>
    <row r="210" spans="5:5" s="4" customFormat="1" x14ac:dyDescent="0.2">
      <c r="E210" s="31"/>
    </row>
    <row r="211" spans="5:5" s="4" customFormat="1" x14ac:dyDescent="0.2">
      <c r="E211" s="31"/>
    </row>
    <row r="212" spans="5:5" s="4" customFormat="1" x14ac:dyDescent="0.2">
      <c r="E212" s="31"/>
    </row>
    <row r="213" spans="5:5" s="4" customFormat="1" x14ac:dyDescent="0.2">
      <c r="E213" s="31"/>
    </row>
    <row r="214" spans="5:5" s="4" customFormat="1" x14ac:dyDescent="0.2">
      <c r="E214" s="31"/>
    </row>
    <row r="215" spans="5:5" s="4" customFormat="1" x14ac:dyDescent="0.2">
      <c r="E215" s="31"/>
    </row>
    <row r="216" spans="5:5" s="4" customFormat="1" x14ac:dyDescent="0.2">
      <c r="E216" s="31"/>
    </row>
    <row r="217" spans="5:5" s="4" customFormat="1" x14ac:dyDescent="0.2">
      <c r="E217" s="31"/>
    </row>
    <row r="218" spans="5:5" s="4" customFormat="1" x14ac:dyDescent="0.2">
      <c r="E218" s="31"/>
    </row>
    <row r="219" spans="5:5" s="4" customFormat="1" x14ac:dyDescent="0.2">
      <c r="E219" s="31"/>
    </row>
    <row r="220" spans="5:5" s="4" customFormat="1" x14ac:dyDescent="0.2">
      <c r="E220" s="31"/>
    </row>
    <row r="221" spans="5:5" s="4" customFormat="1" x14ac:dyDescent="0.2">
      <c r="E221" s="31"/>
    </row>
    <row r="222" spans="5:5" s="4" customFormat="1" x14ac:dyDescent="0.2">
      <c r="E222" s="31"/>
    </row>
    <row r="223" spans="5:5" s="4" customFormat="1" x14ac:dyDescent="0.2">
      <c r="E223" s="31"/>
    </row>
    <row r="224" spans="5:5" s="4" customFormat="1" x14ac:dyDescent="0.2">
      <c r="E224" s="31"/>
    </row>
    <row r="225" spans="5:5" s="4" customFormat="1" x14ac:dyDescent="0.2">
      <c r="E225" s="31"/>
    </row>
    <row r="226" spans="5:5" s="4" customFormat="1" x14ac:dyDescent="0.2">
      <c r="E226" s="31"/>
    </row>
    <row r="227" spans="5:5" s="4" customFormat="1" x14ac:dyDescent="0.2">
      <c r="E227" s="31"/>
    </row>
    <row r="228" spans="5:5" s="4" customFormat="1" x14ac:dyDescent="0.2">
      <c r="E228" s="31"/>
    </row>
    <row r="229" spans="5:5" s="4" customFormat="1" x14ac:dyDescent="0.2">
      <c r="E229" s="31"/>
    </row>
    <row r="230" spans="5:5" s="4" customFormat="1" x14ac:dyDescent="0.2">
      <c r="E230" s="31"/>
    </row>
    <row r="231" spans="5:5" s="4" customFormat="1" x14ac:dyDescent="0.2">
      <c r="E231" s="31"/>
    </row>
    <row r="232" spans="5:5" s="4" customFormat="1" x14ac:dyDescent="0.2">
      <c r="E232" s="31"/>
    </row>
    <row r="233" spans="5:5" s="4" customFormat="1" x14ac:dyDescent="0.2">
      <c r="E233" s="31"/>
    </row>
    <row r="234" spans="5:5" s="4" customFormat="1" x14ac:dyDescent="0.2">
      <c r="E234" s="31"/>
    </row>
    <row r="235" spans="5:5" s="4" customFormat="1" x14ac:dyDescent="0.2">
      <c r="E235" s="31"/>
    </row>
    <row r="236" spans="5:5" s="4" customFormat="1" x14ac:dyDescent="0.2">
      <c r="E236" s="31"/>
    </row>
    <row r="237" spans="5:5" s="4" customFormat="1" x14ac:dyDescent="0.2">
      <c r="E237" s="31"/>
    </row>
    <row r="238" spans="5:5" s="4" customFormat="1" x14ac:dyDescent="0.2">
      <c r="E238" s="31"/>
    </row>
    <row r="239" spans="5:5" s="4" customFormat="1" x14ac:dyDescent="0.2">
      <c r="E239" s="31"/>
    </row>
    <row r="240" spans="5:5" s="4" customFormat="1" x14ac:dyDescent="0.2">
      <c r="E240" s="31"/>
    </row>
    <row r="241" spans="5:5" s="4" customFormat="1" x14ac:dyDescent="0.2">
      <c r="E241" s="31"/>
    </row>
    <row r="242" spans="5:5" s="4" customFormat="1" x14ac:dyDescent="0.2">
      <c r="E242" s="31"/>
    </row>
    <row r="243" spans="5:5" s="4" customFormat="1" x14ac:dyDescent="0.2">
      <c r="E243" s="31"/>
    </row>
    <row r="244" spans="5:5" s="4" customFormat="1" x14ac:dyDescent="0.2">
      <c r="E244" s="31"/>
    </row>
    <row r="245" spans="5:5" s="4" customFormat="1" x14ac:dyDescent="0.2">
      <c r="E245" s="31"/>
    </row>
    <row r="246" spans="5:5" s="4" customFormat="1" x14ac:dyDescent="0.2">
      <c r="E246" s="31"/>
    </row>
    <row r="247" spans="5:5" s="4" customFormat="1" x14ac:dyDescent="0.2">
      <c r="E247" s="31"/>
    </row>
    <row r="248" spans="5:5" s="4" customFormat="1" x14ac:dyDescent="0.2">
      <c r="E248" s="31"/>
    </row>
    <row r="249" spans="5:5" s="4" customFormat="1" x14ac:dyDescent="0.2">
      <c r="E249" s="31"/>
    </row>
    <row r="250" spans="5:5" s="4" customFormat="1" x14ac:dyDescent="0.2">
      <c r="E250" s="31"/>
    </row>
    <row r="251" spans="5:5" s="4" customFormat="1" x14ac:dyDescent="0.2">
      <c r="E251" s="31"/>
    </row>
    <row r="252" spans="5:5" s="4" customFormat="1" x14ac:dyDescent="0.2">
      <c r="E252" s="31"/>
    </row>
    <row r="253" spans="5:5" s="4" customFormat="1" x14ac:dyDescent="0.2">
      <c r="E253" s="31"/>
    </row>
    <row r="254" spans="5:5" s="4" customFormat="1" x14ac:dyDescent="0.2">
      <c r="E254" s="31"/>
    </row>
    <row r="255" spans="5:5" s="4" customFormat="1" x14ac:dyDescent="0.2">
      <c r="E255" s="31"/>
    </row>
    <row r="256" spans="5:5" s="4" customFormat="1" x14ac:dyDescent="0.2">
      <c r="E256" s="31"/>
    </row>
    <row r="257" spans="5:5" s="4" customFormat="1" x14ac:dyDescent="0.2">
      <c r="E257" s="31"/>
    </row>
    <row r="258" spans="5:5" s="4" customFormat="1" x14ac:dyDescent="0.2">
      <c r="E258" s="31"/>
    </row>
    <row r="259" spans="5:5" s="4" customFormat="1" x14ac:dyDescent="0.2">
      <c r="E259" s="31"/>
    </row>
    <row r="260" spans="5:5" s="4" customFormat="1" x14ac:dyDescent="0.2">
      <c r="E260" s="31"/>
    </row>
    <row r="261" spans="5:5" s="4" customFormat="1" x14ac:dyDescent="0.2">
      <c r="E261" s="31"/>
    </row>
    <row r="262" spans="5:5" s="4" customFormat="1" x14ac:dyDescent="0.2">
      <c r="E262" s="31"/>
    </row>
    <row r="263" spans="5:5" s="4" customFormat="1" x14ac:dyDescent="0.2">
      <c r="E263" s="31"/>
    </row>
    <row r="264" spans="5:5" s="4" customFormat="1" x14ac:dyDescent="0.2">
      <c r="E264" s="31"/>
    </row>
    <row r="265" spans="5:5" s="4" customFormat="1" x14ac:dyDescent="0.2">
      <c r="E265" s="31"/>
    </row>
    <row r="266" spans="5:5" s="4" customFormat="1" x14ac:dyDescent="0.2">
      <c r="E266" s="31"/>
    </row>
    <row r="267" spans="5:5" s="4" customFormat="1" x14ac:dyDescent="0.2">
      <c r="E267" s="31"/>
    </row>
    <row r="268" spans="5:5" s="4" customFormat="1" x14ac:dyDescent="0.2">
      <c r="E268" s="31"/>
    </row>
    <row r="269" spans="5:5" s="4" customFormat="1" x14ac:dyDescent="0.2">
      <c r="E269" s="31"/>
    </row>
    <row r="270" spans="5:5" s="4" customFormat="1" x14ac:dyDescent="0.2">
      <c r="E270" s="31"/>
    </row>
    <row r="271" spans="5:5" s="4" customFormat="1" x14ac:dyDescent="0.2">
      <c r="E271" s="31"/>
    </row>
    <row r="272" spans="5:5" s="4" customFormat="1" x14ac:dyDescent="0.2">
      <c r="E272" s="31"/>
    </row>
    <row r="273" spans="5:5" s="4" customFormat="1" x14ac:dyDescent="0.2">
      <c r="E273" s="31"/>
    </row>
    <row r="274" spans="5:5" s="4" customFormat="1" x14ac:dyDescent="0.2">
      <c r="E274" s="31"/>
    </row>
    <row r="275" spans="5:5" s="4" customFormat="1" x14ac:dyDescent="0.2">
      <c r="E275" s="31"/>
    </row>
    <row r="276" spans="5:5" s="4" customFormat="1" x14ac:dyDescent="0.2">
      <c r="E276" s="31"/>
    </row>
    <row r="277" spans="5:5" s="4" customFormat="1" x14ac:dyDescent="0.2">
      <c r="E277" s="31"/>
    </row>
    <row r="278" spans="5:5" s="4" customFormat="1" x14ac:dyDescent="0.2">
      <c r="E278" s="31"/>
    </row>
    <row r="279" spans="5:5" s="4" customFormat="1" x14ac:dyDescent="0.2">
      <c r="E279" s="31"/>
    </row>
    <row r="280" spans="5:5" s="4" customFormat="1" x14ac:dyDescent="0.2">
      <c r="E280" s="31"/>
    </row>
    <row r="281" spans="5:5" s="4" customFormat="1" x14ac:dyDescent="0.2">
      <c r="E281" s="31"/>
    </row>
    <row r="282" spans="5:5" s="4" customFormat="1" x14ac:dyDescent="0.2">
      <c r="E282" s="31"/>
    </row>
    <row r="283" spans="5:5" s="4" customFormat="1" x14ac:dyDescent="0.2">
      <c r="E283" s="31"/>
    </row>
    <row r="284" spans="5:5" s="4" customFormat="1" x14ac:dyDescent="0.2">
      <c r="E284" s="31"/>
    </row>
    <row r="285" spans="5:5" s="4" customFormat="1" x14ac:dyDescent="0.2">
      <c r="E285" s="31"/>
    </row>
    <row r="286" spans="5:5" s="4" customFormat="1" x14ac:dyDescent="0.2">
      <c r="E286" s="31"/>
    </row>
    <row r="287" spans="5:5" s="4" customFormat="1" x14ac:dyDescent="0.2">
      <c r="E287" s="31"/>
    </row>
    <row r="288" spans="5:5" s="4" customFormat="1" x14ac:dyDescent="0.2">
      <c r="E288" s="31"/>
    </row>
    <row r="289" spans="5:5" s="4" customFormat="1" x14ac:dyDescent="0.2">
      <c r="E289" s="31"/>
    </row>
    <row r="290" spans="5:5" s="4" customFormat="1" x14ac:dyDescent="0.2">
      <c r="E290" s="31"/>
    </row>
    <row r="291" spans="5:5" s="4" customFormat="1" x14ac:dyDescent="0.2">
      <c r="E291" s="31"/>
    </row>
    <row r="292" spans="5:5" s="4" customFormat="1" x14ac:dyDescent="0.2">
      <c r="E292" s="31"/>
    </row>
    <row r="293" spans="5:5" s="4" customFormat="1" x14ac:dyDescent="0.2">
      <c r="E293" s="31"/>
    </row>
    <row r="294" spans="5:5" s="4" customFormat="1" x14ac:dyDescent="0.2">
      <c r="E294" s="31"/>
    </row>
    <row r="295" spans="5:5" s="4" customFormat="1" x14ac:dyDescent="0.2">
      <c r="E295" s="31"/>
    </row>
    <row r="296" spans="5:5" s="4" customFormat="1" x14ac:dyDescent="0.2">
      <c r="E296" s="31"/>
    </row>
    <row r="297" spans="5:5" s="4" customFormat="1" x14ac:dyDescent="0.2">
      <c r="E297" s="31"/>
    </row>
    <row r="298" spans="5:5" s="4" customFormat="1" x14ac:dyDescent="0.2">
      <c r="E298" s="31"/>
    </row>
    <row r="299" spans="5:5" s="4" customFormat="1" x14ac:dyDescent="0.2">
      <c r="E299" s="31"/>
    </row>
    <row r="300" spans="5:5" s="4" customFormat="1" x14ac:dyDescent="0.2">
      <c r="E300" s="31"/>
    </row>
    <row r="301" spans="5:5" s="4" customFormat="1" x14ac:dyDescent="0.2">
      <c r="E301" s="31"/>
    </row>
    <row r="302" spans="5:5" s="4" customFormat="1" x14ac:dyDescent="0.2">
      <c r="E302" s="31"/>
    </row>
    <row r="303" spans="5:5" s="4" customFormat="1" x14ac:dyDescent="0.2">
      <c r="E303" s="31"/>
    </row>
    <row r="304" spans="5:5" s="4" customFormat="1" x14ac:dyDescent="0.2">
      <c r="E304" s="31"/>
    </row>
    <row r="305" spans="5:5" s="4" customFormat="1" x14ac:dyDescent="0.2">
      <c r="E305" s="31"/>
    </row>
    <row r="306" spans="5:5" s="4" customFormat="1" x14ac:dyDescent="0.2">
      <c r="E306" s="31"/>
    </row>
    <row r="307" spans="5:5" s="4" customFormat="1" x14ac:dyDescent="0.2">
      <c r="E307" s="31"/>
    </row>
    <row r="308" spans="5:5" s="4" customFormat="1" x14ac:dyDescent="0.2">
      <c r="E308" s="31"/>
    </row>
    <row r="309" spans="5:5" s="4" customFormat="1" x14ac:dyDescent="0.2">
      <c r="E309" s="31"/>
    </row>
    <row r="310" spans="5:5" s="4" customFormat="1" x14ac:dyDescent="0.2">
      <c r="E310" s="31"/>
    </row>
    <row r="311" spans="5:5" s="4" customFormat="1" x14ac:dyDescent="0.2">
      <c r="E311" s="31"/>
    </row>
    <row r="312" spans="5:5" s="4" customFormat="1" x14ac:dyDescent="0.2">
      <c r="E312" s="31"/>
    </row>
    <row r="313" spans="5:5" s="4" customFormat="1" x14ac:dyDescent="0.2">
      <c r="E313" s="31"/>
    </row>
    <row r="314" spans="5:5" s="4" customFormat="1" x14ac:dyDescent="0.2">
      <c r="E314" s="31"/>
    </row>
    <row r="315" spans="5:5" s="4" customFormat="1" x14ac:dyDescent="0.2">
      <c r="E315" s="31"/>
    </row>
    <row r="316" spans="5:5" s="4" customFormat="1" x14ac:dyDescent="0.2">
      <c r="E316" s="31"/>
    </row>
    <row r="317" spans="5:5" s="4" customFormat="1" x14ac:dyDescent="0.2">
      <c r="E317" s="31"/>
    </row>
    <row r="318" spans="5:5" s="4" customFormat="1" x14ac:dyDescent="0.2">
      <c r="E318" s="31"/>
    </row>
    <row r="319" spans="5:5" s="4" customFormat="1" x14ac:dyDescent="0.2">
      <c r="E319" s="31"/>
    </row>
    <row r="320" spans="5:5" s="4" customFormat="1" x14ac:dyDescent="0.2">
      <c r="E320" s="31"/>
    </row>
    <row r="321" spans="5:5" s="4" customFormat="1" x14ac:dyDescent="0.2">
      <c r="E321" s="31"/>
    </row>
    <row r="322" spans="5:5" s="4" customFormat="1" x14ac:dyDescent="0.2">
      <c r="E322" s="31"/>
    </row>
    <row r="323" spans="5:5" s="4" customFormat="1" x14ac:dyDescent="0.2">
      <c r="E323" s="31"/>
    </row>
    <row r="324" spans="5:5" s="4" customFormat="1" x14ac:dyDescent="0.2">
      <c r="E324" s="31"/>
    </row>
    <row r="325" spans="5:5" s="4" customFormat="1" x14ac:dyDescent="0.2">
      <c r="E325" s="31"/>
    </row>
    <row r="326" spans="5:5" s="4" customFormat="1" x14ac:dyDescent="0.2">
      <c r="E326" s="31"/>
    </row>
    <row r="327" spans="5:5" s="4" customFormat="1" x14ac:dyDescent="0.2">
      <c r="E327" s="31"/>
    </row>
    <row r="328" spans="5:5" s="4" customFormat="1" x14ac:dyDescent="0.2">
      <c r="E328" s="31"/>
    </row>
    <row r="329" spans="5:5" s="4" customFormat="1" x14ac:dyDescent="0.2">
      <c r="E329" s="31"/>
    </row>
    <row r="330" spans="5:5" s="4" customFormat="1" x14ac:dyDescent="0.2">
      <c r="E330" s="31"/>
    </row>
    <row r="331" spans="5:5" s="4" customFormat="1" x14ac:dyDescent="0.2">
      <c r="E331" s="31"/>
    </row>
    <row r="332" spans="5:5" s="4" customFormat="1" x14ac:dyDescent="0.2">
      <c r="E332" s="31"/>
    </row>
    <row r="333" spans="5:5" s="4" customFormat="1" x14ac:dyDescent="0.2">
      <c r="E333" s="31"/>
    </row>
    <row r="334" spans="5:5" s="4" customFormat="1" x14ac:dyDescent="0.2">
      <c r="E334" s="31"/>
    </row>
    <row r="335" spans="5:5" s="4" customFormat="1" x14ac:dyDescent="0.2">
      <c r="E335" s="31"/>
    </row>
    <row r="336" spans="5:5" s="4" customFormat="1" x14ac:dyDescent="0.2">
      <c r="E336" s="31"/>
    </row>
    <row r="337" spans="5:5" s="4" customFormat="1" x14ac:dyDescent="0.2">
      <c r="E337" s="31"/>
    </row>
    <row r="338" spans="5:5" s="4" customFormat="1" x14ac:dyDescent="0.2">
      <c r="E338" s="31"/>
    </row>
    <row r="339" spans="5:5" s="4" customFormat="1" x14ac:dyDescent="0.2">
      <c r="E339" s="31"/>
    </row>
    <row r="340" spans="5:5" s="4" customFormat="1" x14ac:dyDescent="0.2">
      <c r="E340" s="31"/>
    </row>
    <row r="341" spans="5:5" s="4" customFormat="1" x14ac:dyDescent="0.2">
      <c r="E341" s="31"/>
    </row>
    <row r="342" spans="5:5" s="4" customFormat="1" x14ac:dyDescent="0.2">
      <c r="E342" s="31"/>
    </row>
    <row r="343" spans="5:5" s="4" customFormat="1" x14ac:dyDescent="0.2">
      <c r="E343" s="31"/>
    </row>
    <row r="344" spans="5:5" s="4" customFormat="1" x14ac:dyDescent="0.2">
      <c r="E344" s="31"/>
    </row>
    <row r="345" spans="5:5" s="4" customFormat="1" x14ac:dyDescent="0.2">
      <c r="E345" s="31"/>
    </row>
    <row r="346" spans="5:5" s="4" customFormat="1" x14ac:dyDescent="0.2">
      <c r="E346" s="31"/>
    </row>
    <row r="347" spans="5:5" s="4" customFormat="1" x14ac:dyDescent="0.2">
      <c r="E347" s="31"/>
    </row>
    <row r="348" spans="5:5" s="4" customFormat="1" x14ac:dyDescent="0.2">
      <c r="E348" s="31"/>
    </row>
    <row r="349" spans="5:5" s="4" customFormat="1" x14ac:dyDescent="0.2">
      <c r="E349" s="31"/>
    </row>
    <row r="350" spans="5:5" s="4" customFormat="1" x14ac:dyDescent="0.2">
      <c r="E350" s="31"/>
    </row>
    <row r="351" spans="5:5" s="4" customFormat="1" x14ac:dyDescent="0.2">
      <c r="E351" s="31"/>
    </row>
    <row r="352" spans="5:5" s="4" customFormat="1" x14ac:dyDescent="0.2">
      <c r="E352" s="31"/>
    </row>
    <row r="353" spans="5:5" s="4" customFormat="1" x14ac:dyDescent="0.2">
      <c r="E353" s="31"/>
    </row>
    <row r="354" spans="5:5" s="4" customFormat="1" x14ac:dyDescent="0.2">
      <c r="E354" s="31"/>
    </row>
    <row r="355" spans="5:5" s="4" customFormat="1" x14ac:dyDescent="0.2">
      <c r="E355" s="31"/>
    </row>
    <row r="356" spans="5:5" s="4" customFormat="1" x14ac:dyDescent="0.2">
      <c r="E356" s="31"/>
    </row>
    <row r="357" spans="5:5" s="4" customFormat="1" x14ac:dyDescent="0.2">
      <c r="E357" s="31"/>
    </row>
    <row r="358" spans="5:5" s="4" customFormat="1" x14ac:dyDescent="0.2">
      <c r="E358" s="31"/>
    </row>
    <row r="359" spans="5:5" s="4" customFormat="1" x14ac:dyDescent="0.2">
      <c r="E359" s="31"/>
    </row>
    <row r="360" spans="5:5" s="4" customFormat="1" x14ac:dyDescent="0.2">
      <c r="E360" s="31"/>
    </row>
    <row r="361" spans="5:5" s="4" customFormat="1" x14ac:dyDescent="0.2">
      <c r="E361" s="31"/>
    </row>
    <row r="362" spans="5:5" s="4" customFormat="1" x14ac:dyDescent="0.2">
      <c r="E362" s="31"/>
    </row>
    <row r="363" spans="5:5" s="4" customFormat="1" x14ac:dyDescent="0.2">
      <c r="E363" s="31"/>
    </row>
    <row r="364" spans="5:5" s="4" customFormat="1" x14ac:dyDescent="0.2">
      <c r="E364" s="31"/>
    </row>
    <row r="365" spans="5:5" s="4" customFormat="1" x14ac:dyDescent="0.2">
      <c r="E365" s="31"/>
    </row>
    <row r="366" spans="5:5" s="4" customFormat="1" x14ac:dyDescent="0.2">
      <c r="E366" s="31"/>
    </row>
    <row r="367" spans="5:5" s="4" customFormat="1" x14ac:dyDescent="0.2">
      <c r="E367" s="31"/>
    </row>
    <row r="368" spans="5:5" s="4" customFormat="1" x14ac:dyDescent="0.2">
      <c r="E368" s="31"/>
    </row>
    <row r="369" spans="5:5" s="4" customFormat="1" x14ac:dyDescent="0.2">
      <c r="E369" s="31"/>
    </row>
    <row r="370" spans="5:5" s="4" customFormat="1" x14ac:dyDescent="0.2">
      <c r="E370" s="31"/>
    </row>
    <row r="371" spans="5:5" s="4" customFormat="1" x14ac:dyDescent="0.2">
      <c r="E371" s="31"/>
    </row>
    <row r="372" spans="5:5" s="4" customFormat="1" x14ac:dyDescent="0.2">
      <c r="E372" s="31"/>
    </row>
    <row r="373" spans="5:5" s="4" customFormat="1" x14ac:dyDescent="0.2">
      <c r="E373" s="31"/>
    </row>
    <row r="374" spans="5:5" s="4" customFormat="1" x14ac:dyDescent="0.2">
      <c r="E374" s="31"/>
    </row>
    <row r="375" spans="5:5" s="4" customFormat="1" x14ac:dyDescent="0.2">
      <c r="E375" s="31"/>
    </row>
    <row r="376" spans="5:5" s="4" customFormat="1" x14ac:dyDescent="0.2">
      <c r="E376" s="31"/>
    </row>
    <row r="377" spans="5:5" s="4" customFormat="1" x14ac:dyDescent="0.2">
      <c r="E377" s="31"/>
    </row>
    <row r="378" spans="5:5" s="4" customFormat="1" x14ac:dyDescent="0.2">
      <c r="E378" s="31"/>
    </row>
    <row r="379" spans="5:5" s="4" customFormat="1" x14ac:dyDescent="0.2">
      <c r="E379" s="31"/>
    </row>
    <row r="380" spans="5:5" s="4" customFormat="1" x14ac:dyDescent="0.2">
      <c r="E380" s="31"/>
    </row>
    <row r="381" spans="5:5" s="4" customFormat="1" x14ac:dyDescent="0.2">
      <c r="E381" s="31"/>
    </row>
    <row r="382" spans="5:5" s="4" customFormat="1" x14ac:dyDescent="0.2">
      <c r="E382" s="31"/>
    </row>
    <row r="383" spans="5:5" s="4" customFormat="1" x14ac:dyDescent="0.2">
      <c r="E383" s="31"/>
    </row>
    <row r="384" spans="5:5" s="4" customFormat="1" x14ac:dyDescent="0.2">
      <c r="E384" s="31"/>
    </row>
    <row r="385" spans="5:5" s="4" customFormat="1" x14ac:dyDescent="0.2">
      <c r="E385" s="31"/>
    </row>
    <row r="386" spans="5:5" s="4" customFormat="1" x14ac:dyDescent="0.2">
      <c r="E386" s="31"/>
    </row>
    <row r="387" spans="5:5" s="4" customFormat="1" x14ac:dyDescent="0.2">
      <c r="E387" s="31"/>
    </row>
    <row r="388" spans="5:5" s="4" customFormat="1" x14ac:dyDescent="0.2">
      <c r="E388" s="31"/>
    </row>
    <row r="389" spans="5:5" s="4" customFormat="1" x14ac:dyDescent="0.2">
      <c r="E389" s="31"/>
    </row>
    <row r="390" spans="5:5" s="4" customFormat="1" x14ac:dyDescent="0.2">
      <c r="E390" s="31"/>
    </row>
    <row r="391" spans="5:5" s="4" customFormat="1" x14ac:dyDescent="0.2">
      <c r="E391" s="31"/>
    </row>
    <row r="392" spans="5:5" s="4" customFormat="1" x14ac:dyDescent="0.2">
      <c r="E392" s="31"/>
    </row>
    <row r="393" spans="5:5" s="4" customFormat="1" x14ac:dyDescent="0.2">
      <c r="E393" s="31"/>
    </row>
    <row r="394" spans="5:5" s="4" customFormat="1" x14ac:dyDescent="0.2">
      <c r="E394" s="31"/>
    </row>
    <row r="395" spans="5:5" s="4" customFormat="1" x14ac:dyDescent="0.2">
      <c r="E395" s="31"/>
    </row>
    <row r="396" spans="5:5" s="4" customFormat="1" x14ac:dyDescent="0.2">
      <c r="E396" s="31"/>
    </row>
    <row r="397" spans="5:5" s="4" customFormat="1" x14ac:dyDescent="0.2">
      <c r="E397" s="31"/>
    </row>
    <row r="398" spans="5:5" s="4" customFormat="1" x14ac:dyDescent="0.2">
      <c r="E398" s="31"/>
    </row>
    <row r="399" spans="5:5" s="4" customFormat="1" x14ac:dyDescent="0.2">
      <c r="E399" s="31"/>
    </row>
    <row r="400" spans="5:5" s="4" customFormat="1" x14ac:dyDescent="0.2">
      <c r="E400" s="31"/>
    </row>
    <row r="401" spans="5:5" s="4" customFormat="1" x14ac:dyDescent="0.2">
      <c r="E401" s="31"/>
    </row>
    <row r="402" spans="5:5" s="4" customFormat="1" x14ac:dyDescent="0.2">
      <c r="E402" s="31"/>
    </row>
    <row r="403" spans="5:5" s="4" customFormat="1" x14ac:dyDescent="0.2">
      <c r="E403" s="31"/>
    </row>
    <row r="404" spans="5:5" s="4" customFormat="1" x14ac:dyDescent="0.2">
      <c r="E404" s="31"/>
    </row>
    <row r="405" spans="5:5" s="4" customFormat="1" x14ac:dyDescent="0.2">
      <c r="E405" s="31"/>
    </row>
    <row r="406" spans="5:5" s="4" customFormat="1" x14ac:dyDescent="0.2">
      <c r="E406" s="31"/>
    </row>
    <row r="407" spans="5:5" s="4" customFormat="1" x14ac:dyDescent="0.2">
      <c r="E407" s="31"/>
    </row>
    <row r="408" spans="5:5" s="4" customFormat="1" x14ac:dyDescent="0.2">
      <c r="E408" s="31"/>
    </row>
    <row r="409" spans="5:5" s="4" customFormat="1" x14ac:dyDescent="0.2">
      <c r="E409" s="31"/>
    </row>
    <row r="410" spans="5:5" s="4" customFormat="1" x14ac:dyDescent="0.2">
      <c r="E410" s="31"/>
    </row>
    <row r="411" spans="5:5" s="4" customFormat="1" x14ac:dyDescent="0.2">
      <c r="E411" s="31"/>
    </row>
    <row r="412" spans="5:5" s="4" customFormat="1" x14ac:dyDescent="0.2">
      <c r="E412" s="31"/>
    </row>
    <row r="413" spans="5:5" s="4" customFormat="1" x14ac:dyDescent="0.2">
      <c r="E413" s="31"/>
    </row>
    <row r="414" spans="5:5" s="4" customFormat="1" x14ac:dyDescent="0.2">
      <c r="E414" s="31"/>
    </row>
    <row r="415" spans="5:5" s="4" customFormat="1" x14ac:dyDescent="0.2">
      <c r="E415" s="31"/>
    </row>
    <row r="416" spans="5:5" s="4" customFormat="1" x14ac:dyDescent="0.2">
      <c r="E416" s="31"/>
    </row>
    <row r="417" spans="5:5" s="4" customFormat="1" x14ac:dyDescent="0.2">
      <c r="E417" s="31"/>
    </row>
    <row r="418" spans="5:5" s="4" customFormat="1" x14ac:dyDescent="0.2">
      <c r="E418" s="31"/>
    </row>
    <row r="419" spans="5:5" s="4" customFormat="1" x14ac:dyDescent="0.2">
      <c r="E419" s="31"/>
    </row>
    <row r="420" spans="5:5" s="4" customFormat="1" x14ac:dyDescent="0.2">
      <c r="E420" s="31"/>
    </row>
    <row r="421" spans="5:5" s="4" customFormat="1" x14ac:dyDescent="0.2">
      <c r="E421" s="31"/>
    </row>
    <row r="422" spans="5:5" s="4" customFormat="1" x14ac:dyDescent="0.2">
      <c r="E422" s="31"/>
    </row>
    <row r="423" spans="5:5" s="4" customFormat="1" x14ac:dyDescent="0.2">
      <c r="E423" s="31"/>
    </row>
    <row r="424" spans="5:5" s="4" customFormat="1" x14ac:dyDescent="0.2">
      <c r="E424" s="31"/>
    </row>
    <row r="425" spans="5:5" s="4" customFormat="1" x14ac:dyDescent="0.2">
      <c r="E425" s="31"/>
    </row>
    <row r="426" spans="5:5" s="4" customFormat="1" x14ac:dyDescent="0.2">
      <c r="E426" s="31"/>
    </row>
    <row r="427" spans="5:5" s="4" customFormat="1" x14ac:dyDescent="0.2">
      <c r="E427" s="31"/>
    </row>
    <row r="428" spans="5:5" s="4" customFormat="1" x14ac:dyDescent="0.2">
      <c r="E428" s="31"/>
    </row>
    <row r="429" spans="5:5" s="4" customFormat="1" x14ac:dyDescent="0.2">
      <c r="E429" s="31"/>
    </row>
    <row r="430" spans="5:5" s="4" customFormat="1" x14ac:dyDescent="0.2">
      <c r="E430" s="31"/>
    </row>
    <row r="431" spans="5:5" s="4" customFormat="1" x14ac:dyDescent="0.2">
      <c r="E431" s="31"/>
    </row>
    <row r="432" spans="5:5" s="4" customFormat="1" x14ac:dyDescent="0.2">
      <c r="E432" s="31"/>
    </row>
    <row r="433" spans="5:5" s="4" customFormat="1" x14ac:dyDescent="0.2">
      <c r="E433" s="31"/>
    </row>
    <row r="434" spans="5:5" s="4" customFormat="1" x14ac:dyDescent="0.2">
      <c r="E434" s="31"/>
    </row>
    <row r="435" spans="5:5" s="4" customFormat="1" x14ac:dyDescent="0.2">
      <c r="E435" s="31"/>
    </row>
    <row r="436" spans="5:5" s="4" customFormat="1" x14ac:dyDescent="0.2">
      <c r="E436" s="31"/>
    </row>
    <row r="437" spans="5:5" s="4" customFormat="1" x14ac:dyDescent="0.2">
      <c r="E437" s="31"/>
    </row>
    <row r="438" spans="5:5" s="4" customFormat="1" x14ac:dyDescent="0.2">
      <c r="E438" s="31"/>
    </row>
    <row r="439" spans="5:5" s="4" customFormat="1" x14ac:dyDescent="0.2">
      <c r="E439" s="31"/>
    </row>
    <row r="440" spans="5:5" s="4" customFormat="1" x14ac:dyDescent="0.2">
      <c r="E440" s="31"/>
    </row>
    <row r="441" spans="5:5" s="4" customFormat="1" x14ac:dyDescent="0.2">
      <c r="E441" s="31"/>
    </row>
    <row r="442" spans="5:5" s="4" customFormat="1" x14ac:dyDescent="0.2">
      <c r="E442" s="31"/>
    </row>
    <row r="443" spans="5:5" s="4" customFormat="1" x14ac:dyDescent="0.2">
      <c r="E443" s="31"/>
    </row>
    <row r="444" spans="5:5" s="4" customFormat="1" x14ac:dyDescent="0.2">
      <c r="E444" s="31"/>
    </row>
    <row r="445" spans="5:5" s="4" customFormat="1" x14ac:dyDescent="0.2">
      <c r="E445" s="31"/>
    </row>
    <row r="446" spans="5:5" s="4" customFormat="1" x14ac:dyDescent="0.2">
      <c r="E446" s="31"/>
    </row>
    <row r="447" spans="5:5" s="4" customFormat="1" x14ac:dyDescent="0.2">
      <c r="E447" s="31"/>
    </row>
    <row r="448" spans="5:5" s="4" customFormat="1" x14ac:dyDescent="0.2">
      <c r="E448" s="31"/>
    </row>
    <row r="449" spans="5:5" s="4" customFormat="1" x14ac:dyDescent="0.2">
      <c r="E449" s="31"/>
    </row>
    <row r="450" spans="5:5" s="4" customFormat="1" x14ac:dyDescent="0.2">
      <c r="E450" s="31"/>
    </row>
    <row r="451" spans="5:5" s="4" customFormat="1" x14ac:dyDescent="0.2">
      <c r="E451" s="31"/>
    </row>
    <row r="452" spans="5:5" s="4" customFormat="1" x14ac:dyDescent="0.2">
      <c r="E452" s="31"/>
    </row>
    <row r="453" spans="5:5" s="4" customFormat="1" x14ac:dyDescent="0.2">
      <c r="E453" s="31"/>
    </row>
    <row r="454" spans="5:5" s="4" customFormat="1" x14ac:dyDescent="0.2">
      <c r="E454" s="31"/>
    </row>
    <row r="455" spans="5:5" s="4" customFormat="1" x14ac:dyDescent="0.2">
      <c r="E455" s="31"/>
    </row>
    <row r="456" spans="5:5" s="4" customFormat="1" x14ac:dyDescent="0.2">
      <c r="E456" s="31"/>
    </row>
    <row r="457" spans="5:5" s="4" customFormat="1" x14ac:dyDescent="0.2">
      <c r="E457" s="31"/>
    </row>
    <row r="458" spans="5:5" s="4" customFormat="1" x14ac:dyDescent="0.2">
      <c r="E458" s="31"/>
    </row>
    <row r="459" spans="5:5" s="4" customFormat="1" x14ac:dyDescent="0.2">
      <c r="E459" s="31"/>
    </row>
    <row r="460" spans="5:5" s="4" customFormat="1" x14ac:dyDescent="0.2">
      <c r="E460" s="31"/>
    </row>
    <row r="461" spans="5:5" s="4" customFormat="1" x14ac:dyDescent="0.2">
      <c r="E461" s="31"/>
    </row>
    <row r="462" spans="5:5" s="4" customFormat="1" x14ac:dyDescent="0.2">
      <c r="E462" s="31"/>
    </row>
    <row r="463" spans="5:5" s="4" customFormat="1" x14ac:dyDescent="0.2">
      <c r="E463" s="31"/>
    </row>
    <row r="464" spans="5:5" s="4" customFormat="1" x14ac:dyDescent="0.2">
      <c r="E464" s="31"/>
    </row>
    <row r="465" spans="5:5" s="4" customFormat="1" x14ac:dyDescent="0.2">
      <c r="E465" s="31"/>
    </row>
    <row r="466" spans="5:5" s="4" customFormat="1" x14ac:dyDescent="0.2">
      <c r="E466" s="31"/>
    </row>
    <row r="467" spans="5:5" s="4" customFormat="1" x14ac:dyDescent="0.2">
      <c r="E467" s="31"/>
    </row>
    <row r="468" spans="5:5" s="4" customFormat="1" x14ac:dyDescent="0.2">
      <c r="E468" s="31"/>
    </row>
    <row r="469" spans="5:5" s="4" customFormat="1" x14ac:dyDescent="0.2">
      <c r="E469" s="31"/>
    </row>
    <row r="470" spans="5:5" s="4" customFormat="1" x14ac:dyDescent="0.2">
      <c r="E470" s="31"/>
    </row>
    <row r="471" spans="5:5" s="4" customFormat="1" x14ac:dyDescent="0.2">
      <c r="E471" s="31"/>
    </row>
    <row r="472" spans="5:5" s="4" customFormat="1" x14ac:dyDescent="0.2">
      <c r="E472" s="31"/>
    </row>
    <row r="473" spans="5:5" s="4" customFormat="1" x14ac:dyDescent="0.2">
      <c r="E473" s="31"/>
    </row>
    <row r="474" spans="5:5" s="4" customFormat="1" x14ac:dyDescent="0.2">
      <c r="E474" s="31"/>
    </row>
    <row r="475" spans="5:5" s="4" customFormat="1" x14ac:dyDescent="0.2">
      <c r="E475" s="31"/>
    </row>
    <row r="476" spans="5:5" s="4" customFormat="1" x14ac:dyDescent="0.2">
      <c r="E476" s="31"/>
    </row>
    <row r="477" spans="5:5" s="4" customFormat="1" x14ac:dyDescent="0.2">
      <c r="E477" s="31"/>
    </row>
    <row r="478" spans="5:5" s="4" customFormat="1" x14ac:dyDescent="0.2">
      <c r="E478" s="31"/>
    </row>
    <row r="479" spans="5:5" s="4" customFormat="1" x14ac:dyDescent="0.2">
      <c r="E479" s="31"/>
    </row>
    <row r="480" spans="5:5" s="4" customFormat="1" x14ac:dyDescent="0.2">
      <c r="E480" s="31"/>
    </row>
    <row r="481" spans="5:5" s="4" customFormat="1" x14ac:dyDescent="0.2">
      <c r="E481" s="31"/>
    </row>
    <row r="482" spans="5:5" s="4" customFormat="1" x14ac:dyDescent="0.2">
      <c r="E482" s="31"/>
    </row>
    <row r="483" spans="5:5" s="4" customFormat="1" x14ac:dyDescent="0.2">
      <c r="E483" s="31"/>
    </row>
    <row r="484" spans="5:5" s="4" customFormat="1" x14ac:dyDescent="0.2">
      <c r="E484" s="31"/>
    </row>
    <row r="485" spans="5:5" s="4" customFormat="1" x14ac:dyDescent="0.2">
      <c r="E485" s="31"/>
    </row>
    <row r="486" spans="5:5" s="4" customFormat="1" x14ac:dyDescent="0.2">
      <c r="E486" s="31"/>
    </row>
    <row r="487" spans="5:5" s="4" customFormat="1" x14ac:dyDescent="0.2">
      <c r="E487" s="31"/>
    </row>
    <row r="488" spans="5:5" s="4" customFormat="1" x14ac:dyDescent="0.2">
      <c r="E488" s="31"/>
    </row>
    <row r="489" spans="5:5" s="4" customFormat="1" x14ac:dyDescent="0.2">
      <c r="E489" s="31"/>
    </row>
    <row r="490" spans="5:5" s="4" customFormat="1" x14ac:dyDescent="0.2">
      <c r="E490" s="31"/>
    </row>
    <row r="491" spans="5:5" s="4" customFormat="1" x14ac:dyDescent="0.2">
      <c r="E491" s="31"/>
    </row>
    <row r="492" spans="5:5" s="4" customFormat="1" x14ac:dyDescent="0.2">
      <c r="E492" s="31"/>
    </row>
    <row r="493" spans="5:5" s="4" customFormat="1" x14ac:dyDescent="0.2">
      <c r="E493" s="31"/>
    </row>
    <row r="494" spans="5:5" s="4" customFormat="1" x14ac:dyDescent="0.2">
      <c r="E494" s="31"/>
    </row>
    <row r="495" spans="5:5" s="4" customFormat="1" x14ac:dyDescent="0.2">
      <c r="E495" s="31"/>
    </row>
    <row r="496" spans="5:5" s="4" customFormat="1" x14ac:dyDescent="0.2">
      <c r="E496" s="31"/>
    </row>
    <row r="497" spans="5:5" s="4" customFormat="1" x14ac:dyDescent="0.2">
      <c r="E497" s="31"/>
    </row>
    <row r="498" spans="5:5" s="4" customFormat="1" x14ac:dyDescent="0.2">
      <c r="E498" s="31"/>
    </row>
    <row r="499" spans="5:5" s="4" customFormat="1" x14ac:dyDescent="0.2">
      <c r="E499" s="31"/>
    </row>
    <row r="500" spans="5:5" s="4" customFormat="1" x14ac:dyDescent="0.2">
      <c r="E500" s="31"/>
    </row>
    <row r="501" spans="5:5" s="4" customFormat="1" x14ac:dyDescent="0.2">
      <c r="E501" s="31"/>
    </row>
    <row r="502" spans="5:5" s="4" customFormat="1" x14ac:dyDescent="0.2">
      <c r="E502" s="31"/>
    </row>
    <row r="503" spans="5:5" s="4" customFormat="1" x14ac:dyDescent="0.2">
      <c r="E503" s="31"/>
    </row>
    <row r="504" spans="5:5" s="4" customFormat="1" x14ac:dyDescent="0.2">
      <c r="E504" s="31"/>
    </row>
    <row r="505" spans="5:5" s="4" customFormat="1" x14ac:dyDescent="0.2">
      <c r="E505" s="31"/>
    </row>
    <row r="506" spans="5:5" s="4" customFormat="1" x14ac:dyDescent="0.2">
      <c r="E506" s="31"/>
    </row>
    <row r="507" spans="5:5" s="4" customFormat="1" x14ac:dyDescent="0.2">
      <c r="E507" s="31"/>
    </row>
    <row r="508" spans="5:5" s="4" customFormat="1" x14ac:dyDescent="0.2">
      <c r="E508" s="31"/>
    </row>
    <row r="509" spans="5:5" s="4" customFormat="1" x14ac:dyDescent="0.2">
      <c r="E509" s="31"/>
    </row>
    <row r="510" spans="5:5" s="4" customFormat="1" x14ac:dyDescent="0.2">
      <c r="E510" s="31"/>
    </row>
    <row r="511" spans="5:5" s="4" customFormat="1" x14ac:dyDescent="0.2">
      <c r="E511" s="31"/>
    </row>
    <row r="512" spans="5:5" s="4" customFormat="1" x14ac:dyDescent="0.2">
      <c r="E512" s="31"/>
    </row>
    <row r="513" spans="5:5" s="4" customFormat="1" x14ac:dyDescent="0.2">
      <c r="E513" s="31"/>
    </row>
    <row r="514" spans="5:5" s="4" customFormat="1" x14ac:dyDescent="0.2">
      <c r="E514" s="31"/>
    </row>
    <row r="515" spans="5:5" s="4" customFormat="1" x14ac:dyDescent="0.2">
      <c r="E515" s="31"/>
    </row>
    <row r="516" spans="5:5" s="4" customFormat="1" x14ac:dyDescent="0.2">
      <c r="E516" s="31"/>
    </row>
    <row r="517" spans="5:5" s="4" customFormat="1" x14ac:dyDescent="0.2">
      <c r="E517" s="31"/>
    </row>
    <row r="518" spans="5:5" s="4" customFormat="1" x14ac:dyDescent="0.2">
      <c r="E518" s="31"/>
    </row>
    <row r="519" spans="5:5" s="4" customFormat="1" x14ac:dyDescent="0.2">
      <c r="E519" s="31"/>
    </row>
    <row r="520" spans="5:5" s="4" customFormat="1" x14ac:dyDescent="0.2">
      <c r="E520" s="31"/>
    </row>
    <row r="521" spans="5:5" s="4" customFormat="1" x14ac:dyDescent="0.2">
      <c r="E521" s="31"/>
    </row>
    <row r="522" spans="5:5" s="4" customFormat="1" x14ac:dyDescent="0.2">
      <c r="E522" s="31"/>
    </row>
    <row r="523" spans="5:5" s="4" customFormat="1" x14ac:dyDescent="0.2">
      <c r="E523" s="31"/>
    </row>
    <row r="524" spans="5:5" s="4" customFormat="1" x14ac:dyDescent="0.2">
      <c r="E524" s="31"/>
    </row>
    <row r="525" spans="5:5" s="4" customFormat="1" x14ac:dyDescent="0.2">
      <c r="E525" s="31"/>
    </row>
    <row r="526" spans="5:5" s="4" customFormat="1" x14ac:dyDescent="0.2">
      <c r="E526" s="31"/>
    </row>
    <row r="527" spans="5:5" s="4" customFormat="1" x14ac:dyDescent="0.2">
      <c r="E527" s="31"/>
    </row>
    <row r="528" spans="5:5" s="4" customFormat="1" x14ac:dyDescent="0.2">
      <c r="E528" s="31"/>
    </row>
    <row r="529" spans="5:5" s="4" customFormat="1" x14ac:dyDescent="0.2">
      <c r="E529" s="31"/>
    </row>
    <row r="530" spans="5:5" s="4" customFormat="1" x14ac:dyDescent="0.2">
      <c r="E530" s="31"/>
    </row>
    <row r="531" spans="5:5" s="4" customFormat="1" x14ac:dyDescent="0.2">
      <c r="E531" s="31"/>
    </row>
    <row r="532" spans="5:5" s="4" customFormat="1" x14ac:dyDescent="0.2">
      <c r="E532" s="31"/>
    </row>
    <row r="533" spans="5:5" s="4" customFormat="1" x14ac:dyDescent="0.2">
      <c r="E533" s="31"/>
    </row>
    <row r="534" spans="5:5" s="4" customFormat="1" x14ac:dyDescent="0.2">
      <c r="E534" s="31"/>
    </row>
    <row r="535" spans="5:5" s="4" customFormat="1" x14ac:dyDescent="0.2">
      <c r="E535" s="31"/>
    </row>
    <row r="536" spans="5:5" s="4" customFormat="1" x14ac:dyDescent="0.2">
      <c r="E536" s="31"/>
    </row>
    <row r="537" spans="5:5" s="4" customFormat="1" x14ac:dyDescent="0.2">
      <c r="E537" s="31"/>
    </row>
    <row r="538" spans="5:5" s="4" customFormat="1" x14ac:dyDescent="0.2">
      <c r="E538" s="31"/>
    </row>
    <row r="539" spans="5:5" s="4" customFormat="1" x14ac:dyDescent="0.2">
      <c r="E539" s="31"/>
    </row>
    <row r="540" spans="5:5" s="4" customFormat="1" x14ac:dyDescent="0.2">
      <c r="E540" s="31"/>
    </row>
    <row r="541" spans="5:5" s="4" customFormat="1" x14ac:dyDescent="0.2">
      <c r="E541" s="31"/>
    </row>
    <row r="542" spans="5:5" s="4" customFormat="1" x14ac:dyDescent="0.2">
      <c r="E542" s="31"/>
    </row>
    <row r="543" spans="5:5" s="4" customFormat="1" x14ac:dyDescent="0.2">
      <c r="E543" s="31"/>
    </row>
    <row r="544" spans="5:5" s="4" customFormat="1" x14ac:dyDescent="0.2">
      <c r="E544" s="31"/>
    </row>
    <row r="545" spans="5:5" s="4" customFormat="1" x14ac:dyDescent="0.2">
      <c r="E545" s="31"/>
    </row>
    <row r="546" spans="5:5" s="4" customFormat="1" x14ac:dyDescent="0.2">
      <c r="E546" s="31"/>
    </row>
    <row r="547" spans="5:5" s="4" customFormat="1" x14ac:dyDescent="0.2">
      <c r="E547" s="31"/>
    </row>
    <row r="548" spans="5:5" s="4" customFormat="1" x14ac:dyDescent="0.2">
      <c r="E548" s="31"/>
    </row>
    <row r="549" spans="5:5" s="4" customFormat="1" x14ac:dyDescent="0.2">
      <c r="E549" s="31"/>
    </row>
    <row r="550" spans="5:5" s="4" customFormat="1" x14ac:dyDescent="0.2">
      <c r="E550" s="31"/>
    </row>
    <row r="551" spans="5:5" s="4" customFormat="1" x14ac:dyDescent="0.2">
      <c r="E551" s="31"/>
    </row>
    <row r="552" spans="5:5" s="4" customFormat="1" x14ac:dyDescent="0.2">
      <c r="E552" s="31"/>
    </row>
    <row r="553" spans="5:5" s="4" customFormat="1" x14ac:dyDescent="0.2">
      <c r="E553" s="31"/>
    </row>
    <row r="554" spans="5:5" s="4" customFormat="1" x14ac:dyDescent="0.2">
      <c r="E554" s="31"/>
    </row>
    <row r="555" spans="5:5" s="4" customFormat="1" x14ac:dyDescent="0.2">
      <c r="E555" s="31"/>
    </row>
    <row r="556" spans="5:5" s="4" customFormat="1" x14ac:dyDescent="0.2">
      <c r="E556" s="31"/>
    </row>
    <row r="557" spans="5:5" s="4" customFormat="1" x14ac:dyDescent="0.2">
      <c r="E557" s="31"/>
    </row>
    <row r="558" spans="5:5" s="4" customFormat="1" x14ac:dyDescent="0.2">
      <c r="E558" s="31"/>
    </row>
    <row r="559" spans="5:5" s="4" customFormat="1" x14ac:dyDescent="0.2">
      <c r="E559" s="31"/>
    </row>
    <row r="560" spans="5:5" s="4" customFormat="1" x14ac:dyDescent="0.2">
      <c r="E560" s="31"/>
    </row>
    <row r="561" spans="5:5" s="4" customFormat="1" x14ac:dyDescent="0.2">
      <c r="E561" s="31"/>
    </row>
    <row r="562" spans="5:5" s="4" customFormat="1" x14ac:dyDescent="0.2">
      <c r="E562" s="31"/>
    </row>
    <row r="563" spans="5:5" s="4" customFormat="1" x14ac:dyDescent="0.2">
      <c r="E563" s="31"/>
    </row>
    <row r="564" spans="5:5" s="4" customFormat="1" x14ac:dyDescent="0.2">
      <c r="E564" s="31"/>
    </row>
    <row r="565" spans="5:5" s="4" customFormat="1" x14ac:dyDescent="0.2">
      <c r="E565" s="31"/>
    </row>
    <row r="566" spans="5:5" s="4" customFormat="1" x14ac:dyDescent="0.2">
      <c r="E566" s="31"/>
    </row>
    <row r="567" spans="5:5" s="4" customFormat="1" x14ac:dyDescent="0.2">
      <c r="E567" s="31"/>
    </row>
    <row r="568" spans="5:5" s="4" customFormat="1" x14ac:dyDescent="0.2">
      <c r="E568" s="31"/>
    </row>
    <row r="569" spans="5:5" s="4" customFormat="1" x14ac:dyDescent="0.2">
      <c r="E569" s="31"/>
    </row>
    <row r="570" spans="5:5" s="4" customFormat="1" x14ac:dyDescent="0.2">
      <c r="E570" s="31"/>
    </row>
    <row r="571" spans="5:5" s="4" customFormat="1" x14ac:dyDescent="0.2">
      <c r="E571" s="31"/>
    </row>
    <row r="572" spans="5:5" s="4" customFormat="1" x14ac:dyDescent="0.2">
      <c r="E572" s="31"/>
    </row>
    <row r="573" spans="5:5" s="4" customFormat="1" x14ac:dyDescent="0.2">
      <c r="E573" s="31"/>
    </row>
    <row r="574" spans="5:5" s="4" customFormat="1" x14ac:dyDescent="0.2">
      <c r="E574" s="31"/>
    </row>
    <row r="575" spans="5:5" s="4" customFormat="1" x14ac:dyDescent="0.2">
      <c r="E575" s="31"/>
    </row>
    <row r="576" spans="5:5" s="4" customFormat="1" x14ac:dyDescent="0.2">
      <c r="E576" s="31"/>
    </row>
    <row r="577" spans="5:5" s="4" customFormat="1" x14ac:dyDescent="0.2">
      <c r="E577" s="31"/>
    </row>
    <row r="578" spans="5:5" s="4" customFormat="1" x14ac:dyDescent="0.2">
      <c r="E578" s="31"/>
    </row>
    <row r="579" spans="5:5" s="4" customFormat="1" x14ac:dyDescent="0.2">
      <c r="E579" s="31"/>
    </row>
    <row r="580" spans="5:5" s="4" customFormat="1" x14ac:dyDescent="0.2">
      <c r="E580" s="31"/>
    </row>
    <row r="581" spans="5:5" s="4" customFormat="1" x14ac:dyDescent="0.2">
      <c r="E581" s="31"/>
    </row>
    <row r="582" spans="5:5" s="4" customFormat="1" x14ac:dyDescent="0.2">
      <c r="E582" s="31"/>
    </row>
    <row r="583" spans="5:5" s="4" customFormat="1" x14ac:dyDescent="0.2">
      <c r="E583" s="31"/>
    </row>
    <row r="584" spans="5:5" s="4" customFormat="1" x14ac:dyDescent="0.2">
      <c r="E584" s="31"/>
    </row>
    <row r="585" spans="5:5" s="4" customFormat="1" x14ac:dyDescent="0.2">
      <c r="E585" s="31"/>
    </row>
    <row r="586" spans="5:5" s="4" customFormat="1" x14ac:dyDescent="0.2">
      <c r="E586" s="31"/>
    </row>
    <row r="587" spans="5:5" s="4" customFormat="1" x14ac:dyDescent="0.2">
      <c r="E587" s="31"/>
    </row>
    <row r="588" spans="5:5" s="4" customFormat="1" x14ac:dyDescent="0.2">
      <c r="E588" s="31"/>
    </row>
    <row r="589" spans="5:5" s="4" customFormat="1" x14ac:dyDescent="0.2">
      <c r="E589" s="31"/>
    </row>
    <row r="590" spans="5:5" s="4" customFormat="1" x14ac:dyDescent="0.2">
      <c r="E590" s="31"/>
    </row>
    <row r="591" spans="5:5" s="4" customFormat="1" x14ac:dyDescent="0.2">
      <c r="E591" s="31"/>
    </row>
    <row r="592" spans="5:5" s="4" customFormat="1" x14ac:dyDescent="0.2">
      <c r="E592" s="31"/>
    </row>
    <row r="593" spans="5:5" s="4" customFormat="1" x14ac:dyDescent="0.2">
      <c r="E593" s="31"/>
    </row>
    <row r="594" spans="5:5" s="4" customFormat="1" x14ac:dyDescent="0.2">
      <c r="E594" s="31"/>
    </row>
    <row r="595" spans="5:5" s="4" customFormat="1" x14ac:dyDescent="0.2">
      <c r="E595" s="31"/>
    </row>
    <row r="596" spans="5:5" s="4" customFormat="1" x14ac:dyDescent="0.2">
      <c r="E596" s="31"/>
    </row>
    <row r="597" spans="5:5" s="4" customFormat="1" x14ac:dyDescent="0.2">
      <c r="E597" s="31"/>
    </row>
    <row r="598" spans="5:5" s="4" customFormat="1" x14ac:dyDescent="0.2">
      <c r="E598" s="31"/>
    </row>
    <row r="599" spans="5:5" s="4" customFormat="1" x14ac:dyDescent="0.2">
      <c r="E599" s="31"/>
    </row>
    <row r="600" spans="5:5" s="4" customFormat="1" x14ac:dyDescent="0.2">
      <c r="E600" s="31"/>
    </row>
    <row r="601" spans="5:5" s="4" customFormat="1" x14ac:dyDescent="0.2">
      <c r="E601" s="31"/>
    </row>
    <row r="602" spans="5:5" s="4" customFormat="1" x14ac:dyDescent="0.2">
      <c r="E602" s="31"/>
    </row>
    <row r="603" spans="5:5" s="4" customFormat="1" x14ac:dyDescent="0.2">
      <c r="E603" s="31"/>
    </row>
    <row r="604" spans="5:5" s="4" customFormat="1" x14ac:dyDescent="0.2">
      <c r="E604" s="31"/>
    </row>
    <row r="605" spans="5:5" s="4" customFormat="1" x14ac:dyDescent="0.2">
      <c r="E605" s="31"/>
    </row>
    <row r="606" spans="5:5" s="4" customFormat="1" x14ac:dyDescent="0.2">
      <c r="E606" s="31"/>
    </row>
    <row r="607" spans="5:5" s="4" customFormat="1" x14ac:dyDescent="0.2">
      <c r="E607" s="31"/>
    </row>
    <row r="608" spans="5:5" s="4" customFormat="1" x14ac:dyDescent="0.2">
      <c r="E608" s="31"/>
    </row>
    <row r="609" spans="5:5" s="4" customFormat="1" x14ac:dyDescent="0.2">
      <c r="E609" s="31"/>
    </row>
    <row r="610" spans="5:5" s="4" customFormat="1" x14ac:dyDescent="0.2">
      <c r="E610" s="31"/>
    </row>
    <row r="611" spans="5:5" s="4" customFormat="1" x14ac:dyDescent="0.2">
      <c r="E611" s="31"/>
    </row>
    <row r="612" spans="5:5" s="4" customFormat="1" x14ac:dyDescent="0.2">
      <c r="E612" s="31"/>
    </row>
    <row r="613" spans="5:5" s="4" customFormat="1" x14ac:dyDescent="0.2">
      <c r="E613" s="31"/>
    </row>
    <row r="614" spans="5:5" s="4" customFormat="1" x14ac:dyDescent="0.2">
      <c r="E614" s="31"/>
    </row>
    <row r="615" spans="5:5" s="4" customFormat="1" x14ac:dyDescent="0.2">
      <c r="E615" s="31"/>
    </row>
    <row r="616" spans="5:5" s="4" customFormat="1" x14ac:dyDescent="0.2">
      <c r="E616" s="31"/>
    </row>
    <row r="617" spans="5:5" s="4" customFormat="1" x14ac:dyDescent="0.2">
      <c r="E617" s="31"/>
    </row>
    <row r="618" spans="5:5" s="4" customFormat="1" x14ac:dyDescent="0.2">
      <c r="E618" s="31"/>
    </row>
    <row r="619" spans="5:5" s="4" customFormat="1" x14ac:dyDescent="0.2">
      <c r="E619" s="31"/>
    </row>
    <row r="620" spans="5:5" s="4" customFormat="1" x14ac:dyDescent="0.2">
      <c r="E620" s="31"/>
    </row>
    <row r="621" spans="5:5" s="4" customFormat="1" x14ac:dyDescent="0.2">
      <c r="E621" s="31"/>
    </row>
    <row r="622" spans="5:5" s="4" customFormat="1" x14ac:dyDescent="0.2">
      <c r="E622" s="31"/>
    </row>
    <row r="623" spans="5:5" s="4" customFormat="1" x14ac:dyDescent="0.2">
      <c r="E623" s="31"/>
    </row>
    <row r="624" spans="5:5" s="4" customFormat="1" x14ac:dyDescent="0.2">
      <c r="E624" s="31"/>
    </row>
    <row r="625" spans="4:15" x14ac:dyDescent="0.2">
      <c r="D625" s="4"/>
      <c r="E625" s="31"/>
      <c r="F625" s="4"/>
      <c r="G625" s="4"/>
      <c r="H625" s="4"/>
      <c r="L625" s="4"/>
      <c r="O625" s="4"/>
    </row>
    <row r="626" spans="4:15" x14ac:dyDescent="0.2">
      <c r="H626" s="4"/>
      <c r="L626" s="4"/>
      <c r="O626" s="4"/>
    </row>
  </sheetData>
  <mergeCells count="1">
    <mergeCell ref="P96:U96"/>
  </mergeCells>
  <conditionalFormatting sqref="D33">
    <cfRule type="cellIs" dxfId="3" priority="11" stopIfTrue="1" operator="notEqual">
      <formula>OR("1","2")</formula>
    </cfRule>
  </conditionalFormatting>
  <conditionalFormatting sqref="F43:F82 F88">
    <cfRule type="cellIs" dxfId="2" priority="10" operator="equal">
      <formula>"NG"</formula>
    </cfRule>
  </conditionalFormatting>
  <hyperlinks>
    <hyperlink ref="C94" r:id="rId1" xr:uid="{00000000-0004-0000-0100-000000000000}"/>
  </hyperlinks>
  <pageMargins left="0.7" right="0.7" top="0.75" bottom="0.75" header="0.3" footer="0.3"/>
  <pageSetup orientation="portrait" r:id="rId2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AC626"/>
  <sheetViews>
    <sheetView topLeftCell="A4" zoomScaleNormal="100" workbookViewId="0">
      <selection activeCell="A35" sqref="A35"/>
    </sheetView>
  </sheetViews>
  <sheetFormatPr defaultColWidth="9.140625" defaultRowHeight="12.75" x14ac:dyDescent="0.2"/>
  <cols>
    <col min="1" max="1" width="29.28515625" style="4" customWidth="1"/>
    <col min="2" max="2" width="9.7109375" style="4" customWidth="1"/>
    <col min="3" max="3" width="37" style="4" customWidth="1"/>
    <col min="4" max="4" width="7.42578125" style="6" customWidth="1"/>
    <col min="5" max="5" width="5.7109375" style="11" customWidth="1"/>
    <col min="6" max="6" width="8.7109375" style="11" customWidth="1"/>
    <col min="7" max="7" width="9.42578125" style="19" bestFit="1" customWidth="1"/>
    <col min="8" max="8" width="9.140625" style="11"/>
    <col min="9" max="9" width="9.140625" style="4"/>
    <col min="10" max="10" width="9.42578125" style="4" bestFit="1" customWidth="1"/>
    <col min="11" max="11" width="8.7109375" style="4" customWidth="1"/>
    <col min="12" max="12" width="8.7109375" style="9" customWidth="1"/>
    <col min="13" max="14" width="8.7109375" style="4" customWidth="1"/>
    <col min="15" max="15" width="8.7109375" style="10" customWidth="1"/>
    <col min="16" max="16" width="9.7109375" style="4" customWidth="1"/>
    <col min="17" max="17" width="11.28515625" style="4" customWidth="1"/>
    <col min="18" max="21" width="9.140625" style="4"/>
    <col min="22" max="22" width="9.42578125" style="4" bestFit="1" customWidth="1"/>
    <col min="23" max="23" width="10.5703125" style="4" bestFit="1" customWidth="1"/>
    <col min="24" max="16384" width="9.140625" style="4"/>
  </cols>
  <sheetData>
    <row r="1" spans="1:15" x14ac:dyDescent="0.2">
      <c r="B1" s="5" t="s">
        <v>20</v>
      </c>
      <c r="C1" s="178" t="str">
        <f>Abutment_Max_LRFD!C1</f>
        <v>ODOT</v>
      </c>
      <c r="E1" s="7"/>
      <c r="F1" s="4"/>
      <c r="G1" s="8" t="s">
        <v>9</v>
      </c>
      <c r="H1" s="179" t="str">
        <f>Abutment_Max_LRFD!H1</f>
        <v>AI</v>
      </c>
      <c r="I1" s="69" t="s">
        <v>10</v>
      </c>
      <c r="J1" s="193" t="str">
        <f>Abutment_Max_LRFD!J1</f>
        <v>TDA</v>
      </c>
    </row>
    <row r="2" spans="1:15" x14ac:dyDescent="0.2">
      <c r="B2" s="5" t="s">
        <v>21</v>
      </c>
      <c r="C2" s="178" t="str">
        <f>Abutment_Max_LRFD!C2</f>
        <v>Bridge St</v>
      </c>
      <c r="F2" s="4"/>
      <c r="G2" s="5" t="s">
        <v>22</v>
      </c>
      <c r="H2" s="180">
        <f>Abutment_Max_LRFD!H2</f>
        <v>45673</v>
      </c>
      <c r="I2" s="69" t="s">
        <v>84</v>
      </c>
      <c r="J2" s="194">
        <f>Abutment_Max_LRFD!J2</f>
        <v>45673</v>
      </c>
    </row>
    <row r="3" spans="1:15" x14ac:dyDescent="0.2">
      <c r="B3" s="5" t="s">
        <v>23</v>
      </c>
      <c r="C3" s="178" t="str">
        <f>Abutment_Max_LRFD!C3</f>
        <v>Harrison County</v>
      </c>
      <c r="F3" s="4"/>
      <c r="G3" s="5" t="s">
        <v>24</v>
      </c>
      <c r="H3" s="12"/>
      <c r="J3" s="13"/>
    </row>
    <row r="4" spans="1:15" x14ac:dyDescent="0.2">
      <c r="D4" s="14"/>
      <c r="G4" s="15"/>
      <c r="I4" s="13"/>
      <c r="J4" s="13"/>
      <c r="K4" s="13"/>
      <c r="L4" s="16"/>
      <c r="M4" s="13"/>
      <c r="O4" s="4"/>
    </row>
    <row r="5" spans="1:15" ht="20.25" x14ac:dyDescent="0.2">
      <c r="A5" s="17" t="s">
        <v>25</v>
      </c>
      <c r="C5" s="18"/>
      <c r="E5" s="4"/>
      <c r="J5" s="20"/>
      <c r="K5" s="13"/>
      <c r="L5" s="16"/>
      <c r="M5" s="13"/>
      <c r="O5" s="4"/>
    </row>
    <row r="6" spans="1:15" x14ac:dyDescent="0.2">
      <c r="A6" s="21" t="s">
        <v>151</v>
      </c>
      <c r="C6" s="18"/>
      <c r="E6" s="20"/>
      <c r="J6" s="20"/>
      <c r="K6" s="13"/>
      <c r="L6" s="16"/>
      <c r="M6" s="13"/>
      <c r="O6" s="4"/>
    </row>
    <row r="7" spans="1:15" x14ac:dyDescent="0.2">
      <c r="A7" s="21"/>
      <c r="C7" s="18"/>
      <c r="D7" s="22" t="s">
        <v>0</v>
      </c>
      <c r="E7" s="20"/>
      <c r="J7" s="20"/>
      <c r="K7" s="13"/>
      <c r="L7" s="16"/>
      <c r="M7" s="13"/>
      <c r="O7" s="4"/>
    </row>
    <row r="8" spans="1:15" ht="13.5" thickBot="1" x14ac:dyDescent="0.25">
      <c r="C8" s="18"/>
      <c r="D8" s="10" t="s">
        <v>16</v>
      </c>
      <c r="E8" s="4"/>
      <c r="J8" s="22" t="s">
        <v>1</v>
      </c>
      <c r="K8" s="20"/>
      <c r="L8" s="16"/>
      <c r="M8" s="13"/>
      <c r="O8" s="4"/>
    </row>
    <row r="9" spans="1:15" ht="15.75" x14ac:dyDescent="0.2">
      <c r="C9" s="23" t="s">
        <v>58</v>
      </c>
      <c r="D9" s="254">
        <f>'LEAP OUTPUT'!K57</f>
        <v>26.474999999999998</v>
      </c>
      <c r="E9" s="24" t="s">
        <v>4</v>
      </c>
      <c r="I9" s="25" t="s">
        <v>26</v>
      </c>
      <c r="J9" s="26" t="s">
        <v>27</v>
      </c>
      <c r="K9" s="11"/>
      <c r="L9" s="27"/>
    </row>
    <row r="10" spans="1:15" ht="15" x14ac:dyDescent="0.2">
      <c r="C10" s="23" t="s">
        <v>59</v>
      </c>
      <c r="D10" s="255">
        <v>0</v>
      </c>
      <c r="E10" s="24" t="s">
        <v>4</v>
      </c>
      <c r="I10" s="23" t="s">
        <v>28</v>
      </c>
      <c r="J10" s="242">
        <f>0.000006</f>
        <v>6.0000000000000002E-6</v>
      </c>
      <c r="K10" s="28" t="s">
        <v>29</v>
      </c>
      <c r="L10" s="27"/>
    </row>
    <row r="11" spans="1:15" ht="16.5" thickBot="1" x14ac:dyDescent="0.25">
      <c r="C11" s="23" t="s">
        <v>60</v>
      </c>
      <c r="D11" s="256">
        <v>0</v>
      </c>
      <c r="E11" s="52" t="s">
        <v>4</v>
      </c>
      <c r="I11" s="23" t="s">
        <v>31</v>
      </c>
      <c r="J11" s="186">
        <f>Abutment_Max_LRFD!J11</f>
        <v>45</v>
      </c>
      <c r="K11" s="28" t="s">
        <v>32</v>
      </c>
      <c r="L11" s="27"/>
    </row>
    <row r="12" spans="1:15" ht="15.75" x14ac:dyDescent="0.2">
      <c r="C12" s="25" t="s">
        <v>30</v>
      </c>
      <c r="D12" s="29">
        <f>D9+D10+D11</f>
        <v>26.474999999999998</v>
      </c>
      <c r="E12" s="24" t="s">
        <v>4</v>
      </c>
      <c r="I12" s="23" t="s">
        <v>11</v>
      </c>
      <c r="J12" s="243">
        <f>Abutment_Max_LRFD!J12</f>
        <v>55.333333333333329</v>
      </c>
      <c r="K12" s="28" t="s">
        <v>7</v>
      </c>
      <c r="L12" s="27"/>
    </row>
    <row r="13" spans="1:15" ht="15.75" x14ac:dyDescent="0.2">
      <c r="I13" s="8" t="s">
        <v>33</v>
      </c>
      <c r="J13" s="244">
        <f>J10*J11*J12*12</f>
        <v>0.17927999999999999</v>
      </c>
      <c r="K13" s="28" t="s">
        <v>8</v>
      </c>
      <c r="L13" s="27"/>
    </row>
    <row r="14" spans="1:15" ht="15.75" x14ac:dyDescent="0.2">
      <c r="C14" s="25"/>
      <c r="I14" s="23" t="s">
        <v>34</v>
      </c>
      <c r="J14" s="33">
        <v>0</v>
      </c>
      <c r="K14" s="28" t="s">
        <v>6</v>
      </c>
      <c r="L14" s="27"/>
    </row>
    <row r="15" spans="1:15" ht="15.75" x14ac:dyDescent="0.2">
      <c r="C15" s="23" t="s">
        <v>12</v>
      </c>
      <c r="D15" s="187">
        <v>50</v>
      </c>
      <c r="E15" s="24"/>
      <c r="I15" s="8" t="s">
        <v>35</v>
      </c>
      <c r="J15" s="32">
        <f>1.2*(J13+J14)</f>
        <v>0.21513599999999999</v>
      </c>
      <c r="K15" s="28" t="s">
        <v>6</v>
      </c>
      <c r="L15" s="27"/>
    </row>
    <row r="16" spans="1:15" x14ac:dyDescent="0.2">
      <c r="C16" s="23"/>
      <c r="D16" s="240"/>
      <c r="E16" s="24"/>
      <c r="F16" s="10"/>
      <c r="L16" s="27"/>
    </row>
    <row r="17" spans="3:19" x14ac:dyDescent="0.2">
      <c r="C17" s="23"/>
      <c r="D17" s="241"/>
      <c r="E17" s="24"/>
      <c r="L17" s="27"/>
    </row>
    <row r="18" spans="3:19" x14ac:dyDescent="0.2">
      <c r="C18" s="23"/>
      <c r="D18" s="240"/>
      <c r="E18" s="24"/>
      <c r="L18" s="27"/>
    </row>
    <row r="19" spans="3:19" x14ac:dyDescent="0.2">
      <c r="C19" s="23"/>
      <c r="D19" s="241"/>
      <c r="E19" s="24"/>
      <c r="I19" s="8"/>
      <c r="J19" s="32"/>
      <c r="K19" s="28"/>
      <c r="L19" s="27"/>
      <c r="P19" s="110"/>
      <c r="Q19" s="111"/>
      <c r="R19" s="10"/>
    </row>
    <row r="20" spans="3:19" x14ac:dyDescent="0.2">
      <c r="C20" s="25"/>
      <c r="E20" s="31"/>
      <c r="I20" s="8"/>
      <c r="J20" s="32"/>
      <c r="K20" s="28"/>
      <c r="L20" s="27"/>
      <c r="P20" s="112"/>
      <c r="Q20" s="113"/>
      <c r="R20" s="114"/>
    </row>
    <row r="21" spans="3:19" ht="15" x14ac:dyDescent="0.2">
      <c r="C21" s="35"/>
      <c r="D21" s="36" t="s">
        <v>36</v>
      </c>
      <c r="H21" s="8"/>
      <c r="I21" s="34"/>
      <c r="J21" s="28"/>
      <c r="L21" s="27"/>
      <c r="P21" s="112"/>
      <c r="Q21" s="115"/>
      <c r="R21" s="10"/>
    </row>
    <row r="22" spans="3:19" x14ac:dyDescent="0.2">
      <c r="C22" s="37" t="s">
        <v>37</v>
      </c>
      <c r="D22" s="245">
        <v>9.5000000000000001E-2</v>
      </c>
      <c r="E22" s="26" t="s">
        <v>5</v>
      </c>
      <c r="G22" s="1" t="s">
        <v>15</v>
      </c>
      <c r="I22" s="10"/>
      <c r="J22" s="11"/>
      <c r="L22" s="27"/>
      <c r="P22" s="112"/>
      <c r="Q22" s="116"/>
      <c r="R22" s="10"/>
    </row>
    <row r="23" spans="3:19" x14ac:dyDescent="0.2">
      <c r="C23" s="37" t="s">
        <v>37</v>
      </c>
      <c r="D23" s="245">
        <v>0.13</v>
      </c>
      <c r="E23" s="26" t="s">
        <v>5</v>
      </c>
      <c r="G23" s="1" t="s">
        <v>19</v>
      </c>
      <c r="L23" s="27"/>
      <c r="O23" s="4"/>
      <c r="P23" s="112"/>
      <c r="Q23" s="113"/>
      <c r="R23" s="114"/>
      <c r="S23" s="21"/>
    </row>
    <row r="24" spans="3:19" x14ac:dyDescent="0.2">
      <c r="C24" s="38"/>
      <c r="D24" s="39"/>
      <c r="E24" s="28"/>
      <c r="L24" s="27"/>
      <c r="O24" s="4"/>
    </row>
    <row r="25" spans="3:19" x14ac:dyDescent="0.2">
      <c r="D25" s="36" t="s">
        <v>2</v>
      </c>
      <c r="E25" s="31"/>
      <c r="L25" s="27"/>
      <c r="O25" s="4"/>
    </row>
    <row r="26" spans="3:19" x14ac:dyDescent="0.2">
      <c r="C26" s="23" t="s">
        <v>13</v>
      </c>
      <c r="D26" s="246">
        <f>Abutment_Max_LRFD!D26</f>
        <v>9</v>
      </c>
      <c r="E26" s="26" t="s">
        <v>6</v>
      </c>
      <c r="F26" s="4"/>
      <c r="G26" s="40"/>
      <c r="L26" s="27"/>
      <c r="P26" s="117"/>
    </row>
    <row r="27" spans="3:19" x14ac:dyDescent="0.2">
      <c r="C27" s="23" t="s">
        <v>14</v>
      </c>
      <c r="D27" s="246">
        <f>Abutment_Max_LRFD!D27</f>
        <v>9</v>
      </c>
      <c r="E27" s="26" t="s">
        <v>6</v>
      </c>
      <c r="F27" s="4"/>
      <c r="L27" s="27"/>
      <c r="P27" s="25"/>
    </row>
    <row r="28" spans="3:19" ht="15.75" x14ac:dyDescent="0.2">
      <c r="C28" s="23" t="s">
        <v>38</v>
      </c>
      <c r="D28" s="247">
        <f>Abutment_Max_LRFD!D28</f>
        <v>0.36</v>
      </c>
      <c r="E28" s="26" t="s">
        <v>88</v>
      </c>
      <c r="F28" s="4"/>
      <c r="L28" s="27"/>
      <c r="P28" s="25"/>
    </row>
    <row r="29" spans="3:19" ht="15.75" x14ac:dyDescent="0.2">
      <c r="C29" s="25" t="s">
        <v>39</v>
      </c>
      <c r="D29" s="248">
        <f>$D$26*$D$27/(2*$D$28*($D$26+$D$27))</f>
        <v>6.2500000000000009</v>
      </c>
      <c r="E29" s="31"/>
      <c r="F29" s="41" t="str">
        <f>IF(D35&lt;=3,IF((D29^2)/D35&lt;22,"OK","Si^2 / ni &gt; 22 … Geometry needs revised for Method A applicability"),IF(D35&gt;3,IF((D29^2)/D35&lt;20,"OK","Si^2 / ni &gt; 20 … Geometry needs revised for Method A applicability")))</f>
        <v>OK</v>
      </c>
      <c r="L29" s="27"/>
      <c r="P29" s="25"/>
      <c r="Q29" s="78"/>
    </row>
    <row r="30" spans="3:19" ht="15.75" x14ac:dyDescent="0.2">
      <c r="C30" s="23" t="s">
        <v>40</v>
      </c>
      <c r="D30" s="247">
        <f>Abutment_Max_LRFD!D30</f>
        <v>0.25</v>
      </c>
      <c r="E30" s="26" t="s">
        <v>6</v>
      </c>
      <c r="F30" s="21" t="str">
        <f>IF(D30&lt;=0.7*D28,"OK","NG")</f>
        <v>OK</v>
      </c>
      <c r="G30" s="1" t="s">
        <v>89</v>
      </c>
      <c r="L30" s="27"/>
      <c r="P30" s="25"/>
    </row>
    <row r="31" spans="3:19" ht="15.75" x14ac:dyDescent="0.2">
      <c r="C31" s="23" t="s">
        <v>41</v>
      </c>
      <c r="D31" s="249">
        <f>Abutment_Max_LRFD!D31</f>
        <v>2</v>
      </c>
      <c r="E31" s="31"/>
      <c r="F31" s="41" t="str">
        <f>IF(OR(D31=1,D31=2),"OK","NG")</f>
        <v>OK</v>
      </c>
      <c r="G31" s="26" t="s">
        <v>42</v>
      </c>
      <c r="L31" s="27"/>
      <c r="O31" s="4"/>
      <c r="P31" s="25"/>
    </row>
    <row r="32" spans="3:19" ht="15.75" x14ac:dyDescent="0.2">
      <c r="C32" s="25" t="s">
        <v>43</v>
      </c>
      <c r="D32" s="248">
        <f>$D$26*$D$27/(2*$D$30*($D$26+$D$27))</f>
        <v>9</v>
      </c>
      <c r="E32" s="31"/>
      <c r="F32" s="41"/>
      <c r="G32" s="42"/>
      <c r="L32" s="27"/>
      <c r="O32" s="4"/>
    </row>
    <row r="33" spans="3:15" ht="15.75" x14ac:dyDescent="0.2">
      <c r="C33" s="25" t="s">
        <v>44</v>
      </c>
      <c r="D33" s="250">
        <f>D30*D31</f>
        <v>0.5</v>
      </c>
      <c r="E33" s="24" t="s">
        <v>6</v>
      </c>
      <c r="F33" s="41"/>
      <c r="G33" s="42"/>
      <c r="L33" s="27"/>
      <c r="O33" s="4"/>
    </row>
    <row r="34" spans="3:15" ht="15.75" x14ac:dyDescent="0.2">
      <c r="C34" s="25" t="s">
        <v>45</v>
      </c>
      <c r="D34" s="248">
        <f>(2*$J$15-$D$33)/$D$28</f>
        <v>-0.19368888888888894</v>
      </c>
      <c r="E34" s="31"/>
      <c r="L34" s="27"/>
      <c r="O34" s="4"/>
    </row>
    <row r="35" spans="3:15" x14ac:dyDescent="0.2">
      <c r="C35" s="23" t="s">
        <v>46</v>
      </c>
      <c r="D35" s="249">
        <f>Abutment_Max_LRFD!D35</f>
        <v>3</v>
      </c>
      <c r="F35" s="41" t="str">
        <f>IF(D35&gt;=D34,"OK","NG")</f>
        <v>OK</v>
      </c>
      <c r="G35" s="43" t="s">
        <v>47</v>
      </c>
      <c r="O35" s="4"/>
    </row>
    <row r="36" spans="3:15" ht="15.75" x14ac:dyDescent="0.2">
      <c r="C36" s="25" t="s">
        <v>48</v>
      </c>
      <c r="D36" s="251">
        <f>D33+D35*D28</f>
        <v>1.58</v>
      </c>
      <c r="E36" s="24" t="s">
        <v>6</v>
      </c>
      <c r="F36" s="41"/>
      <c r="G36" s="45"/>
      <c r="I36" s="44"/>
      <c r="O36" s="4"/>
    </row>
    <row r="37" spans="3:15" ht="15.75" x14ac:dyDescent="0.2">
      <c r="C37" s="23" t="s">
        <v>49</v>
      </c>
      <c r="D37" s="249">
        <f>Abutment_Max_LRFD!D37</f>
        <v>0.1046</v>
      </c>
      <c r="E37" s="24" t="s">
        <v>6</v>
      </c>
      <c r="F37" s="41"/>
      <c r="G37" s="45"/>
      <c r="I37" s="44"/>
      <c r="O37" s="4"/>
    </row>
    <row r="38" spans="3:15" ht="15.75" x14ac:dyDescent="0.2">
      <c r="C38" s="23" t="s">
        <v>50</v>
      </c>
      <c r="D38" s="249">
        <f>Abutment_Max_LRFD!D38</f>
        <v>36</v>
      </c>
      <c r="E38" s="24" t="s">
        <v>5</v>
      </c>
      <c r="F38" s="41"/>
      <c r="G38" s="45"/>
      <c r="I38" s="44"/>
      <c r="O38" s="4"/>
    </row>
    <row r="39" spans="3:15" ht="15.75" x14ac:dyDescent="0.2">
      <c r="C39" s="23" t="s">
        <v>52</v>
      </c>
      <c r="D39" s="249">
        <f>Abutment_Max_LRFD!D39</f>
        <v>24</v>
      </c>
      <c r="E39" s="24" t="s">
        <v>5</v>
      </c>
      <c r="F39" s="41"/>
      <c r="G39" s="45"/>
      <c r="I39" s="44"/>
      <c r="L39" s="4"/>
      <c r="O39" s="4"/>
    </row>
    <row r="40" spans="3:15" x14ac:dyDescent="0.2">
      <c r="C40" s="25" t="s">
        <v>51</v>
      </c>
      <c r="D40" s="250">
        <f>($D$31*$D$30+$D$35*$D$28+($D$35+$D$31-1)*$D$37)</f>
        <v>1.9984000000000002</v>
      </c>
      <c r="E40" s="24" t="s">
        <v>6</v>
      </c>
      <c r="F40" s="41" t="str">
        <f>IF(OR(D40&lt;1,D40&gt;5),"NG - PER BDM 306.4.2.1","OK")</f>
        <v>OK</v>
      </c>
      <c r="G40" s="45"/>
      <c r="I40" s="44"/>
      <c r="L40" s="4"/>
      <c r="O40" s="4"/>
    </row>
    <row r="41" spans="3:15" ht="13.5" x14ac:dyDescent="0.2">
      <c r="C41" s="25"/>
      <c r="D41" s="252">
        <f>D40</f>
        <v>1.9984000000000002</v>
      </c>
      <c r="E41" s="24"/>
      <c r="F41" s="41"/>
      <c r="G41" s="45"/>
      <c r="K41" s="46"/>
      <c r="L41" s="4"/>
      <c r="O41" s="4"/>
    </row>
    <row r="42" spans="3:15" ht="15" x14ac:dyDescent="0.2">
      <c r="C42" s="25" t="s">
        <v>266</v>
      </c>
      <c r="D42" s="308">
        <f>D29^2/(D35+D31/2)</f>
        <v>9.7656250000000036</v>
      </c>
      <c r="E42" s="24"/>
      <c r="F42" s="41" t="str">
        <f>IF(D26=D27,IF(D42&lt;16,"ok","NG"),IF(D35&lt;3,IF(D42&lt;22,"ok","NG"),IF(D42&lt;20,"ok","NG")))</f>
        <v>ok</v>
      </c>
      <c r="G42" s="45" t="s">
        <v>267</v>
      </c>
      <c r="K42" s="46"/>
      <c r="L42" s="4"/>
      <c r="O42" s="4"/>
    </row>
    <row r="43" spans="3:15" ht="15.75" x14ac:dyDescent="0.2">
      <c r="C43" s="25"/>
      <c r="D43" s="49" t="s">
        <v>125</v>
      </c>
      <c r="E43" s="28"/>
      <c r="G43" s="42"/>
      <c r="H43" s="51"/>
      <c r="I43" s="51"/>
      <c r="K43" s="46"/>
      <c r="L43" s="4"/>
      <c r="O43" s="4"/>
    </row>
    <row r="44" spans="3:15" x14ac:dyDescent="0.2">
      <c r="C44" s="50" t="s">
        <v>126</v>
      </c>
      <c r="D44" s="29">
        <f>MIN(1.25,1.25*$D$22*D$29)</f>
        <v>0.74218750000000011</v>
      </c>
      <c r="E44" s="81" t="s">
        <v>5</v>
      </c>
      <c r="F44" s="51"/>
      <c r="G44" s="26" t="s">
        <v>97</v>
      </c>
      <c r="K44" s="46"/>
      <c r="L44" s="4"/>
      <c r="O44" s="4"/>
    </row>
    <row r="45" spans="3:15" ht="15.75" x14ac:dyDescent="0.2">
      <c r="C45" s="25" t="s">
        <v>54</v>
      </c>
      <c r="D45" s="29">
        <f>($D$9+$D$10)/($D$26*$D$27)</f>
        <v>0.32685185185185184</v>
      </c>
      <c r="E45" s="26" t="s">
        <v>5</v>
      </c>
      <c r="F45" s="41"/>
      <c r="G45" s="26"/>
      <c r="K45" s="46"/>
      <c r="L45" s="4"/>
      <c r="O45" s="4"/>
    </row>
    <row r="46" spans="3:15" ht="15.75" x14ac:dyDescent="0.2">
      <c r="C46" s="25" t="s">
        <v>55</v>
      </c>
      <c r="D46" s="29">
        <f>$D$11/($D$26*$D$27)</f>
        <v>0</v>
      </c>
      <c r="E46" s="26" t="s">
        <v>5</v>
      </c>
      <c r="F46" s="41"/>
      <c r="G46" s="26"/>
      <c r="K46" s="46"/>
      <c r="L46" s="4"/>
      <c r="O46" s="4"/>
    </row>
    <row r="47" spans="3:15" ht="15.75" x14ac:dyDescent="0.2">
      <c r="C47" s="25" t="s">
        <v>98</v>
      </c>
      <c r="D47" s="29">
        <f>$D$12/($D$26*$D$27)</f>
        <v>0.32685185185185184</v>
      </c>
      <c r="E47" s="24" t="s">
        <v>5</v>
      </c>
      <c r="F47" s="41" t="str">
        <f>IF(D47&lt;=$D$44,"OK","NG")</f>
        <v>OK</v>
      </c>
      <c r="G47" s="26" t="str">
        <f>"(Minimum of " &amp;ROUND(D44,2)&amp; "ksi (AASHTO 14.7.6.3.2-7)) or  AASHTO 14.7.6.3.2-8"</f>
        <v>(Minimum of 0.74ksi (AASHTO 14.7.6.3.2-7)) or  AASHTO 14.7.6.3.2-8</v>
      </c>
      <c r="I47" s="26"/>
      <c r="K47" s="46"/>
      <c r="L47" s="4"/>
      <c r="O47" s="4"/>
    </row>
    <row r="48" spans="3:15" x14ac:dyDescent="0.2">
      <c r="C48" s="25"/>
      <c r="D48" s="29"/>
      <c r="E48" s="24"/>
      <c r="F48" s="41"/>
      <c r="G48" s="26"/>
      <c r="I48" s="26"/>
      <c r="K48" s="46"/>
      <c r="L48" s="4"/>
      <c r="O48" s="4"/>
    </row>
    <row r="49" spans="3:26" ht="15.75" x14ac:dyDescent="0.2">
      <c r="C49" s="25"/>
      <c r="D49" s="53" t="s">
        <v>63</v>
      </c>
      <c r="E49" s="26"/>
      <c r="F49" s="41"/>
      <c r="G49" s="42" t="str">
        <f>IF(OR(D32&gt;6,D29&gt;6),"Note: Equations C14.7.5.3.6-1 and Fig C14.7.6.3.3-1 Diverge for S&gt;6","OK")</f>
        <v>Note: Equations C14.7.5.3.6-1 and Fig C14.7.6.3.3-1 Diverge for S&gt;6</v>
      </c>
      <c r="L49" s="4"/>
      <c r="N49" s="9"/>
      <c r="O49" s="4"/>
    </row>
    <row r="50" spans="3:26" x14ac:dyDescent="0.2">
      <c r="C50" s="83" t="s">
        <v>99</v>
      </c>
      <c r="D50" s="4">
        <v>450</v>
      </c>
      <c r="E50" s="26" t="s">
        <v>5</v>
      </c>
      <c r="F50" s="41"/>
      <c r="G50" s="26" t="s">
        <v>100</v>
      </c>
      <c r="L50" s="4"/>
      <c r="N50" s="9"/>
      <c r="O50" s="84" t="s">
        <v>113</v>
      </c>
    </row>
    <row r="51" spans="3:26" x14ac:dyDescent="0.2">
      <c r="C51" s="83" t="s">
        <v>104</v>
      </c>
      <c r="D51" s="47">
        <f>D29*SQRT((3*D22)/D50)</f>
        <v>0.15728821740147397</v>
      </c>
      <c r="E51" s="26"/>
      <c r="F51" s="41"/>
      <c r="G51" s="26" t="s">
        <v>101</v>
      </c>
      <c r="L51" s="4"/>
      <c r="N51" s="9"/>
      <c r="O51" s="4"/>
    </row>
    <row r="52" spans="3:26" x14ac:dyDescent="0.2">
      <c r="C52" s="83" t="s">
        <v>111</v>
      </c>
      <c r="D52" s="79">
        <f>(2.31-1.86*D51)+(-0.9+0.96*D51)*(1-MIN(D26/D27,D27/D26))^2</f>
        <v>2.0174439156332582</v>
      </c>
      <c r="E52" s="26"/>
      <c r="F52" s="41"/>
      <c r="G52" s="26" t="s">
        <v>102</v>
      </c>
      <c r="L52" s="4"/>
      <c r="N52" s="9"/>
      <c r="O52" s="4"/>
    </row>
    <row r="53" spans="3:26" x14ac:dyDescent="0.2">
      <c r="C53" s="83" t="s">
        <v>103</v>
      </c>
      <c r="D53" s="253">
        <f>MAX(4.8,3*D52)</f>
        <v>6.0523317468997746</v>
      </c>
      <c r="E53" s="26"/>
      <c r="F53" s="41"/>
      <c r="G53" s="26" t="s">
        <v>64</v>
      </c>
      <c r="L53" s="4"/>
      <c r="N53" s="9"/>
      <c r="O53" s="4"/>
    </row>
    <row r="54" spans="3:26" x14ac:dyDescent="0.2">
      <c r="C54" s="83" t="s">
        <v>105</v>
      </c>
      <c r="D54" s="47">
        <f>D32*SQRT((3*D22)/D50)</f>
        <v>0.22649503305812249</v>
      </c>
      <c r="E54" s="26"/>
      <c r="F54" s="41"/>
      <c r="G54" s="26" t="s">
        <v>101</v>
      </c>
      <c r="L54" s="4"/>
      <c r="N54" s="9"/>
      <c r="O54" s="4"/>
      <c r="X54" s="25" t="s">
        <v>121</v>
      </c>
      <c r="Y54" s="79">
        <f>D45</f>
        <v>0.32685185185185184</v>
      </c>
      <c r="Z54" s="4" t="s">
        <v>5</v>
      </c>
    </row>
    <row r="55" spans="3:26" x14ac:dyDescent="0.2">
      <c r="C55" s="83" t="s">
        <v>112</v>
      </c>
      <c r="D55" s="79">
        <f>(2.31-1.86*D54)+(-0.9+0.96*D54)*(1-MIN(D26/D27,D27/D26))^2</f>
        <v>1.8887192385118923</v>
      </c>
      <c r="E55" s="26"/>
      <c r="F55" s="41"/>
      <c r="G55" s="26" t="s">
        <v>102</v>
      </c>
      <c r="L55" s="4"/>
      <c r="N55" s="9"/>
      <c r="O55" s="4"/>
      <c r="X55" s="25" t="s">
        <v>122</v>
      </c>
      <c r="Y55" s="79">
        <f>D46</f>
        <v>0</v>
      </c>
      <c r="Z55" s="4" t="s">
        <v>5</v>
      </c>
    </row>
    <row r="56" spans="3:26" x14ac:dyDescent="0.2">
      <c r="C56" s="83" t="s">
        <v>106</v>
      </c>
      <c r="D56" s="253">
        <f>MAX(4.8,3*D55)</f>
        <v>5.666157715535677</v>
      </c>
      <c r="E56" s="26"/>
      <c r="F56" s="41"/>
      <c r="G56" s="26" t="s">
        <v>64</v>
      </c>
      <c r="L56" s="4"/>
      <c r="N56" s="9"/>
      <c r="O56" s="4"/>
    </row>
    <row r="57" spans="3:26" ht="15.75" x14ac:dyDescent="0.2">
      <c r="C57" s="25" t="s">
        <v>107</v>
      </c>
      <c r="D57" s="240">
        <f>MAX(V105,$D$46/(D53*$D$22*$D$29^2))</f>
        <v>1.9274705288631189E-17</v>
      </c>
      <c r="E57" s="26"/>
      <c r="F57" s="41"/>
      <c r="G57" s="26" t="s">
        <v>64</v>
      </c>
      <c r="I57" s="82"/>
      <c r="L57" s="4"/>
      <c r="N57" s="9"/>
      <c r="O57" s="4"/>
      <c r="X57" s="25" t="s">
        <v>119</v>
      </c>
      <c r="Y57" s="79">
        <f>D32</f>
        <v>9</v>
      </c>
    </row>
    <row r="58" spans="3:26" ht="15.75" x14ac:dyDescent="0.2">
      <c r="C58" s="25" t="s">
        <v>108</v>
      </c>
      <c r="D58" s="240">
        <f>MAX(V106,$D$46/(D56*$D$22*$D$32^2))</f>
        <v>3.6641023915021662E-17</v>
      </c>
      <c r="E58" s="26"/>
      <c r="F58" s="41"/>
      <c r="G58" s="26" t="s">
        <v>64</v>
      </c>
      <c r="L58" s="4"/>
      <c r="N58" s="9"/>
      <c r="O58" s="4"/>
      <c r="X58" s="25" t="s">
        <v>120</v>
      </c>
      <c r="Y58" s="79">
        <f>D29</f>
        <v>6.2500000000000009</v>
      </c>
    </row>
    <row r="59" spans="3:26" ht="15.75" x14ac:dyDescent="0.2">
      <c r="C59" s="25" t="s">
        <v>109</v>
      </c>
      <c r="D59" s="240">
        <f>MAX(U105,$D$45/(D53*$D$22*$D$29^2))</f>
        <v>1.5556829938169182E-2</v>
      </c>
      <c r="E59" s="26"/>
      <c r="F59" s="41"/>
      <c r="G59" s="26" t="s">
        <v>64</v>
      </c>
      <c r="L59" s="4"/>
      <c r="N59" s="9"/>
      <c r="O59" s="4"/>
      <c r="Y59" s="10" t="s">
        <v>114</v>
      </c>
    </row>
    <row r="60" spans="3:26" ht="15.75" x14ac:dyDescent="0.2">
      <c r="C60" s="25" t="s">
        <v>110</v>
      </c>
      <c r="D60" s="240">
        <f>MAX(U106,$D$45/(D56*$D$22*$D$32^2))</f>
        <v>1.0077596710306691E-2</v>
      </c>
      <c r="E60" s="26"/>
      <c r="F60" s="41"/>
      <c r="G60" s="26" t="s">
        <v>64</v>
      </c>
      <c r="L60" s="4"/>
      <c r="N60" s="9"/>
      <c r="O60" s="4"/>
      <c r="X60" s="25" t="s">
        <v>115</v>
      </c>
      <c r="Y60" s="10">
        <f>D57*100</f>
        <v>1.9274705288631189E-15</v>
      </c>
    </row>
    <row r="61" spans="3:26" x14ac:dyDescent="0.2">
      <c r="C61" s="25" t="s">
        <v>123</v>
      </c>
      <c r="D61" s="240">
        <f>(D57+D59)*D28</f>
        <v>5.6004587777409125E-3</v>
      </c>
      <c r="E61" s="26" t="s">
        <v>6</v>
      </c>
      <c r="F61" s="41" t="str">
        <f>IF(D61&gt;D28*0.09,"NG - Exceeds .09 hri","OK")</f>
        <v>OK</v>
      </c>
      <c r="G61" s="26" t="s">
        <v>124</v>
      </c>
      <c r="L61" s="4"/>
      <c r="N61" s="9"/>
      <c r="O61" s="4"/>
      <c r="X61" s="25" t="s">
        <v>116</v>
      </c>
      <c r="Y61" s="10">
        <f>D58*100</f>
        <v>3.6641023915021664E-15</v>
      </c>
    </row>
    <row r="62" spans="3:26" ht="15.75" x14ac:dyDescent="0.2">
      <c r="C62" s="25" t="s">
        <v>65</v>
      </c>
      <c r="D62" s="240">
        <f>$D$57*$D$28*$D$35+$D$58*$D$30*$D$31</f>
        <v>3.9137193669232513E-17</v>
      </c>
      <c r="E62" s="28" t="s">
        <v>6</v>
      </c>
      <c r="F62" s="161" t="str">
        <f>IF(D62&lt;=0.125,"OK","NG")</f>
        <v>OK</v>
      </c>
      <c r="G62" s="26" t="s">
        <v>66</v>
      </c>
      <c r="L62" s="4"/>
      <c r="N62" s="9"/>
      <c r="O62" s="4"/>
      <c r="X62" s="25" t="s">
        <v>117</v>
      </c>
      <c r="Y62" s="10">
        <f>D59*100</f>
        <v>1.5556829938169183</v>
      </c>
    </row>
    <row r="63" spans="3:26" ht="15.75" x14ac:dyDescent="0.2">
      <c r="C63" s="25" t="s">
        <v>67</v>
      </c>
      <c r="D63" s="240">
        <f>$D$59*$D$28*$D$35+$D$60*$D$30*$D$31</f>
        <v>2.1840174688376061E-2</v>
      </c>
      <c r="E63" s="26" t="s">
        <v>6</v>
      </c>
      <c r="F63" s="41"/>
      <c r="G63" s="26" t="s">
        <v>17</v>
      </c>
      <c r="L63" s="4"/>
      <c r="N63" s="9"/>
      <c r="O63" s="4"/>
      <c r="X63" s="25"/>
      <c r="Y63" s="10"/>
    </row>
    <row r="64" spans="3:26" ht="15.75" x14ac:dyDescent="0.2">
      <c r="C64" s="25" t="s">
        <v>68</v>
      </c>
      <c r="D64" s="29">
        <f>IF($D$15=50,0.25,IF($D$15=60,0.35,NA))</f>
        <v>0.25</v>
      </c>
      <c r="E64" s="26"/>
      <c r="F64" s="41"/>
      <c r="G64" s="26" t="s">
        <v>15</v>
      </c>
      <c r="L64" s="4"/>
      <c r="N64" s="9"/>
      <c r="O64" s="4"/>
      <c r="X64" s="25" t="s">
        <v>118</v>
      </c>
      <c r="Y64" s="10">
        <f>D60*100</f>
        <v>1.0077596710306691</v>
      </c>
    </row>
    <row r="65" spans="3:25" ht="15.75" x14ac:dyDescent="0.2">
      <c r="C65" s="25" t="s">
        <v>69</v>
      </c>
      <c r="D65" s="240">
        <f>$D$63+$D$64*$D$63</f>
        <v>2.7300218360470078E-2</v>
      </c>
      <c r="E65" s="26" t="s">
        <v>6</v>
      </c>
      <c r="F65" s="41" t="str">
        <f>IF(D65&lt;0.125,"OK","NG")</f>
        <v>OK</v>
      </c>
      <c r="G65" s="26" t="s">
        <v>18</v>
      </c>
      <c r="L65" s="4"/>
      <c r="N65" s="9"/>
      <c r="O65" s="4"/>
    </row>
    <row r="66" spans="3:25" x14ac:dyDescent="0.2">
      <c r="C66" s="48"/>
      <c r="E66" s="10"/>
      <c r="F66" s="41" t="str">
        <f>IF(D65&lt;0.125,"NO ADJUSTMENT OF BEAM SEATS NECESSARY","ADJUST BEAM SEAT ELEVATIONS TO COMPENSATE FOR DEFLECTION")</f>
        <v>NO ADJUSTMENT OF BEAM SEATS NECESSARY</v>
      </c>
      <c r="G66" s="45"/>
      <c r="I66" s="44"/>
      <c r="L66" s="4"/>
      <c r="N66" s="9"/>
      <c r="O66" s="4"/>
    </row>
    <row r="67" spans="3:25" x14ac:dyDescent="0.2">
      <c r="C67" s="25"/>
      <c r="D67" s="29"/>
      <c r="E67" s="24"/>
      <c r="F67" s="41"/>
      <c r="G67" s="26"/>
      <c r="I67" s="26"/>
      <c r="K67" s="46"/>
      <c r="L67" s="4"/>
      <c r="N67" s="9"/>
      <c r="O67" s="4"/>
    </row>
    <row r="68" spans="3:25" ht="15.75" x14ac:dyDescent="0.2">
      <c r="C68" s="25"/>
      <c r="D68" s="53" t="s">
        <v>128</v>
      </c>
      <c r="E68" s="24"/>
      <c r="F68" s="41"/>
      <c r="G68" s="26"/>
      <c r="I68" s="26"/>
      <c r="K68" s="46"/>
      <c r="L68" s="4"/>
      <c r="O68" s="4"/>
      <c r="W68" s="25"/>
      <c r="X68" s="10"/>
      <c r="Y68" s="10"/>
    </row>
    <row r="69" spans="3:25" x14ac:dyDescent="0.2">
      <c r="C69" s="25" t="s">
        <v>127</v>
      </c>
      <c r="D69" s="29">
        <f>J15</f>
        <v>0.21513599999999999</v>
      </c>
      <c r="E69" s="24" t="s">
        <v>6</v>
      </c>
      <c r="F69" s="41" t="str">
        <f>IF(D40/2&lt;D69,"NG - Increase Bearing Height","OK")</f>
        <v>OK</v>
      </c>
      <c r="G69" s="26" t="s">
        <v>130</v>
      </c>
      <c r="I69" s="26"/>
      <c r="K69" s="46"/>
      <c r="L69" s="4"/>
      <c r="O69" s="4"/>
    </row>
    <row r="70" spans="3:25" x14ac:dyDescent="0.2">
      <c r="C70" s="25"/>
      <c r="D70" s="29"/>
      <c r="E70" s="24"/>
      <c r="F70" s="41"/>
      <c r="G70" s="26"/>
      <c r="I70" s="26"/>
      <c r="K70" s="46"/>
      <c r="L70" s="4"/>
      <c r="O70" s="4"/>
    </row>
    <row r="71" spans="3:25" ht="15.75" x14ac:dyDescent="0.2">
      <c r="D71" s="53" t="s">
        <v>53</v>
      </c>
      <c r="E71" s="10"/>
      <c r="F71" s="41"/>
      <c r="G71" s="45"/>
      <c r="I71" s="26"/>
      <c r="K71" s="46"/>
      <c r="L71" s="4"/>
      <c r="O71" s="4"/>
    </row>
    <row r="72" spans="3:25" ht="15.75" x14ac:dyDescent="0.2">
      <c r="C72" s="25" t="s">
        <v>70</v>
      </c>
      <c r="D72" s="29">
        <f>D26*D27*D23*J15/D40</f>
        <v>1.1335979183346678</v>
      </c>
      <c r="E72" s="26" t="s">
        <v>56</v>
      </c>
      <c r="F72" s="41"/>
      <c r="G72" s="43" t="s">
        <v>129</v>
      </c>
      <c r="I72" s="26"/>
      <c r="K72" s="46"/>
      <c r="L72" s="4"/>
      <c r="O72" s="4"/>
    </row>
    <row r="73" spans="3:25" x14ac:dyDescent="0.2">
      <c r="C73" s="25" t="s">
        <v>57</v>
      </c>
      <c r="D73" s="29">
        <f>IF(D11&lt;=0,0.2*($D$9+D11),0.2*D9)</f>
        <v>5.2949999999999999</v>
      </c>
      <c r="E73" s="26" t="s">
        <v>56</v>
      </c>
      <c r="F73" s="41" t="str">
        <f>IF(D73&gt;=D72,"OK","NG")</f>
        <v>OK</v>
      </c>
      <c r="I73" s="26"/>
      <c r="K73" s="46"/>
      <c r="L73" s="4"/>
      <c r="O73" s="4"/>
    </row>
    <row r="74" spans="3:25" x14ac:dyDescent="0.2">
      <c r="C74" s="25"/>
      <c r="D74" s="29"/>
      <c r="E74" s="24"/>
      <c r="F74" s="41"/>
      <c r="G74" s="26"/>
      <c r="I74" s="26"/>
      <c r="K74" s="46"/>
      <c r="L74" s="4"/>
      <c r="O74" s="4"/>
    </row>
    <row r="75" spans="3:25" ht="15.75" x14ac:dyDescent="0.2">
      <c r="C75" s="25"/>
      <c r="D75" s="53" t="s">
        <v>131</v>
      </c>
      <c r="E75" s="24"/>
      <c r="F75" s="41"/>
      <c r="G75" s="26" t="s">
        <v>134</v>
      </c>
      <c r="I75" s="26"/>
      <c r="K75" s="46"/>
      <c r="L75" s="4"/>
      <c r="O75" s="4"/>
    </row>
    <row r="76" spans="3:25" x14ac:dyDescent="0.2">
      <c r="C76" s="25" t="s">
        <v>132</v>
      </c>
      <c r="D76" s="29">
        <f>D40</f>
        <v>1.9984000000000002</v>
      </c>
      <c r="E76" s="24" t="s">
        <v>6</v>
      </c>
      <c r="F76" s="41"/>
      <c r="G76" s="26"/>
      <c r="I76" s="26"/>
      <c r="K76" s="46"/>
      <c r="L76" s="4"/>
      <c r="O76" s="4"/>
    </row>
    <row r="77" spans="3:25" x14ac:dyDescent="0.2">
      <c r="C77" s="25" t="s">
        <v>133</v>
      </c>
      <c r="D77" s="29">
        <f>MIN(D26/3,D27/3)</f>
        <v>3</v>
      </c>
      <c r="E77" s="24" t="s">
        <v>6</v>
      </c>
      <c r="F77" s="41" t="str">
        <f>IF(D76&lt;$D$77,"OK","NG")</f>
        <v>OK</v>
      </c>
      <c r="G77" s="26"/>
      <c r="I77" s="26"/>
      <c r="K77" s="46"/>
      <c r="L77" s="4"/>
      <c r="O77" s="4"/>
    </row>
    <row r="78" spans="3:25" x14ac:dyDescent="0.2">
      <c r="C78" s="25"/>
      <c r="D78" s="29"/>
      <c r="E78" s="24"/>
      <c r="F78" s="41"/>
      <c r="G78" s="26"/>
      <c r="I78" s="26"/>
      <c r="K78" s="46"/>
      <c r="L78" s="4"/>
      <c r="O78" s="4"/>
    </row>
    <row r="79" spans="3:25" ht="15.75" x14ac:dyDescent="0.2">
      <c r="C79" s="25"/>
      <c r="D79" s="49" t="s">
        <v>3</v>
      </c>
      <c r="E79" s="26"/>
      <c r="F79" s="41"/>
      <c r="G79" s="42"/>
      <c r="I79" s="26"/>
      <c r="K79" s="46"/>
      <c r="L79" s="4"/>
      <c r="O79" s="4"/>
    </row>
    <row r="80" spans="3:25" ht="15.75" x14ac:dyDescent="0.2">
      <c r="C80" s="25" t="s">
        <v>61</v>
      </c>
      <c r="D80" s="27">
        <f>3*$D$28*($D$45+$D$46)/$D$38</f>
        <v>9.8055555555555552E-3</v>
      </c>
      <c r="E80" s="26" t="s">
        <v>6</v>
      </c>
      <c r="F80" s="41" t="str">
        <f>IF($D$37&gt;D80,"OK","NG")</f>
        <v>OK</v>
      </c>
      <c r="G80" s="26" t="s">
        <v>71</v>
      </c>
      <c r="I80" s="26"/>
      <c r="K80" s="46"/>
      <c r="L80" s="4"/>
      <c r="O80" s="4"/>
    </row>
    <row r="81" spans="3:29" ht="15.75" x14ac:dyDescent="0.2">
      <c r="C81" s="25" t="s">
        <v>62</v>
      </c>
      <c r="D81" s="27">
        <f>2*$D$28*$D$46/$D$39</f>
        <v>0</v>
      </c>
      <c r="E81" s="26" t="s">
        <v>6</v>
      </c>
      <c r="F81" s="41" t="str">
        <f>IF($D$37&gt;D81,"OK","NG")</f>
        <v>OK</v>
      </c>
      <c r="G81" s="26" t="s">
        <v>72</v>
      </c>
      <c r="I81" s="26"/>
      <c r="K81" s="46"/>
      <c r="L81" s="4"/>
      <c r="O81" s="4"/>
    </row>
    <row r="82" spans="3:29" x14ac:dyDescent="0.2">
      <c r="C82" s="25"/>
      <c r="D82" s="29"/>
      <c r="E82" s="24"/>
      <c r="F82" s="41"/>
      <c r="G82" s="26"/>
      <c r="I82" s="26"/>
      <c r="K82" s="46"/>
      <c r="L82" s="4"/>
      <c r="O82" s="4"/>
    </row>
    <row r="83" spans="3:29" x14ac:dyDescent="0.2">
      <c r="D83" s="4"/>
      <c r="E83" s="4"/>
      <c r="F83" s="4"/>
      <c r="G83" s="4"/>
      <c r="H83" s="4"/>
      <c r="L83" s="4"/>
      <c r="O83" s="4"/>
    </row>
    <row r="84" spans="3:29" x14ac:dyDescent="0.2">
      <c r="C84" s="82" t="s">
        <v>136</v>
      </c>
      <c r="D84" s="4"/>
      <c r="E84" s="4"/>
      <c r="F84" s="4"/>
      <c r="G84" s="4"/>
      <c r="H84" s="4"/>
      <c r="L84" s="4"/>
      <c r="O84" s="4"/>
    </row>
    <row r="85" spans="3:29" x14ac:dyDescent="0.2">
      <c r="D85" s="4"/>
      <c r="E85" s="4"/>
      <c r="F85" s="4"/>
      <c r="G85" s="4"/>
      <c r="H85" s="4"/>
      <c r="L85" s="4"/>
      <c r="M85" s="47"/>
      <c r="O85" s="4"/>
    </row>
    <row r="86" spans="3:29" x14ac:dyDescent="0.2">
      <c r="D86" s="4"/>
      <c r="E86" s="4"/>
      <c r="F86" s="4"/>
      <c r="G86" s="4"/>
      <c r="H86" s="4"/>
      <c r="L86" s="4"/>
      <c r="M86" s="47"/>
      <c r="O86" s="4"/>
    </row>
    <row r="87" spans="3:29" x14ac:dyDescent="0.2">
      <c r="D87" s="4"/>
      <c r="E87" s="4"/>
      <c r="F87" s="4"/>
      <c r="G87" s="4"/>
      <c r="H87" s="4"/>
      <c r="L87" s="4"/>
      <c r="O87" s="4"/>
    </row>
    <row r="88" spans="3:29" x14ac:dyDescent="0.2">
      <c r="D88" s="4"/>
      <c r="E88" s="10"/>
      <c r="F88" s="4"/>
      <c r="G88" s="4"/>
      <c r="H88" s="4"/>
      <c r="L88" s="4"/>
      <c r="O88" s="4"/>
    </row>
    <row r="89" spans="3:29" x14ac:dyDescent="0.2">
      <c r="D89" s="4"/>
      <c r="E89" s="31"/>
      <c r="F89" s="4"/>
      <c r="G89" s="4"/>
      <c r="H89" s="4"/>
      <c r="L89" s="4"/>
      <c r="O89" s="4"/>
    </row>
    <row r="90" spans="3:29" x14ac:dyDescent="0.2">
      <c r="D90" s="4"/>
      <c r="E90" s="31"/>
      <c r="F90" s="4"/>
      <c r="G90" s="4"/>
      <c r="H90" s="4"/>
      <c r="L90" s="4"/>
      <c r="O90" s="4"/>
    </row>
    <row r="91" spans="3:29" x14ac:dyDescent="0.2">
      <c r="D91" s="4"/>
      <c r="E91" s="31"/>
      <c r="F91" s="4"/>
      <c r="G91" s="4"/>
      <c r="H91" s="4"/>
      <c r="L91" s="4"/>
      <c r="O91" s="4"/>
    </row>
    <row r="92" spans="3:29" x14ac:dyDescent="0.2">
      <c r="D92" s="4"/>
      <c r="E92" s="31"/>
      <c r="F92" s="4"/>
      <c r="G92" s="4"/>
      <c r="H92" s="4"/>
      <c r="L92" s="4"/>
      <c r="O92" s="4"/>
    </row>
    <row r="93" spans="3:29" x14ac:dyDescent="0.2">
      <c r="D93" s="4"/>
      <c r="E93" s="31"/>
      <c r="F93" s="4"/>
      <c r="G93" s="4"/>
      <c r="H93" s="4"/>
      <c r="L93" s="4"/>
      <c r="O93" s="4"/>
    </row>
    <row r="94" spans="3:29" x14ac:dyDescent="0.2">
      <c r="C94" s="85" t="s">
        <v>135</v>
      </c>
      <c r="D94" s="4"/>
      <c r="E94" s="31"/>
      <c r="F94" s="4"/>
      <c r="G94" s="4"/>
      <c r="H94" s="4"/>
      <c r="L94" s="4"/>
      <c r="O94" s="4"/>
    </row>
    <row r="95" spans="3:29" ht="13.5" thickBot="1" x14ac:dyDescent="0.25">
      <c r="D95" s="4"/>
      <c r="E95" s="31"/>
      <c r="F95" s="4"/>
      <c r="G95" s="4"/>
      <c r="H95" s="4"/>
      <c r="L95" s="4"/>
      <c r="O95" s="4"/>
    </row>
    <row r="96" spans="3:29" x14ac:dyDescent="0.2">
      <c r="D96" s="4"/>
      <c r="E96" s="31"/>
      <c r="F96" s="4"/>
      <c r="G96" s="4"/>
      <c r="H96" s="4"/>
      <c r="L96" s="4"/>
      <c r="O96" s="89"/>
      <c r="P96" s="370" t="s">
        <v>138</v>
      </c>
      <c r="Q96" s="370"/>
      <c r="R96" s="370"/>
      <c r="S96" s="370"/>
      <c r="T96" s="370"/>
      <c r="U96" s="371"/>
      <c r="V96" s="94" t="s">
        <v>120</v>
      </c>
      <c r="W96" s="95" t="s">
        <v>119</v>
      </c>
      <c r="Y96" s="10" t="s">
        <v>144</v>
      </c>
      <c r="Z96" s="4" t="s">
        <v>141</v>
      </c>
      <c r="AB96" s="10" t="s">
        <v>145</v>
      </c>
      <c r="AC96" s="4" t="s">
        <v>140</v>
      </c>
    </row>
    <row r="97" spans="4:29" s="86" customFormat="1" x14ac:dyDescent="0.2">
      <c r="E97" s="87"/>
      <c r="O97" s="90" t="s">
        <v>137</v>
      </c>
      <c r="P97" s="90">
        <v>12</v>
      </c>
      <c r="Q97" s="90">
        <v>9</v>
      </c>
      <c r="R97" s="90">
        <v>6</v>
      </c>
      <c r="S97" s="90">
        <v>5</v>
      </c>
      <c r="T97" s="90">
        <v>4</v>
      </c>
      <c r="U97" s="92">
        <v>3</v>
      </c>
      <c r="V97" s="96">
        <f>ROUND(D29,2)</f>
        <v>6.25</v>
      </c>
      <c r="W97" s="97">
        <f>ROUND(D32,2)</f>
        <v>9</v>
      </c>
      <c r="Y97" s="88">
        <f>IFERROR(INDEX($P$97:$U$97,MATCH(V97,$P$97:$U$97,-1)),12)</f>
        <v>9</v>
      </c>
      <c r="Z97" s="91">
        <f>RANK(Y97,P97:U97,0)-1</f>
        <v>1</v>
      </c>
      <c r="AB97" s="88">
        <f>IFERROR(INDEX($P$97:$U$97,MATCH(W97,$P$97:$U$97,-1)),12)</f>
        <v>9</v>
      </c>
      <c r="AC97" s="91">
        <f>RANK(AB97,P97:U97,0)-1</f>
        <v>1</v>
      </c>
    </row>
    <row r="98" spans="4:29" x14ac:dyDescent="0.2">
      <c r="D98" s="4"/>
      <c r="E98" s="31"/>
      <c r="F98" s="4"/>
      <c r="G98" s="4"/>
      <c r="H98" s="4"/>
      <c r="L98" s="4"/>
      <c r="O98" s="89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93">
        <v>0</v>
      </c>
      <c r="V98" s="96">
        <v>0</v>
      </c>
      <c r="W98" s="98">
        <v>0</v>
      </c>
      <c r="Y98" s="10"/>
    </row>
    <row r="99" spans="4:29" x14ac:dyDescent="0.2">
      <c r="D99" s="4"/>
      <c r="E99" s="31"/>
      <c r="F99" s="4"/>
      <c r="G99" s="4"/>
      <c r="H99" s="4"/>
      <c r="L99" s="4"/>
      <c r="O99" s="89">
        <v>3</v>
      </c>
      <c r="P99" s="30">
        <v>0.75</v>
      </c>
      <c r="Q99" s="30">
        <v>0.62</v>
      </c>
      <c r="R99" s="30">
        <v>0.5</v>
      </c>
      <c r="S99" s="30">
        <v>0.38</v>
      </c>
      <c r="T99" s="30">
        <v>0.28000000000000003</v>
      </c>
      <c r="U99" s="93">
        <v>0.15</v>
      </c>
      <c r="V99" s="96">
        <f ca="1">((OFFSET($P$99,0,$Z$97)-OFFSET($Q$99,0,$Z$97))/(OFFSET($P$97,0,$Z$97)-OFFSET($Q$97,0,$Z$97)))*$Z$100+OFFSET($Q$99,0,$Z$97)</f>
        <v>0.51</v>
      </c>
      <c r="W99" s="98">
        <f ca="1">((OFFSET($P$99,0,$AC$97)-OFFSET($Q$99,0,$AC$97))/(OFFSET($P$97,0,$AC$97)-OFFSET($Q$97,0,$AC$97)))*$AC$100+OFFSET($Q$99,0,$AC$97)</f>
        <v>0.62</v>
      </c>
      <c r="Y99" s="10" t="s">
        <v>142</v>
      </c>
      <c r="Z99" s="10" t="s">
        <v>143</v>
      </c>
      <c r="AB99" s="10" t="s">
        <v>142</v>
      </c>
      <c r="AC99" s="10" t="s">
        <v>143</v>
      </c>
    </row>
    <row r="100" spans="4:29" x14ac:dyDescent="0.2">
      <c r="D100" s="4"/>
      <c r="E100" s="31"/>
      <c r="F100" s="4"/>
      <c r="G100" s="4"/>
      <c r="H100" s="4"/>
      <c r="L100" s="4"/>
      <c r="O100" s="89">
        <v>5.5</v>
      </c>
      <c r="P100" s="30">
        <v>1.6</v>
      </c>
      <c r="Q100" s="30">
        <v>1.3</v>
      </c>
      <c r="R100" s="30">
        <v>1.08</v>
      </c>
      <c r="S100" s="30">
        <v>0.76</v>
      </c>
      <c r="T100" s="30">
        <v>0.5</v>
      </c>
      <c r="U100" s="93">
        <v>0.38</v>
      </c>
      <c r="V100" s="96">
        <f ca="1">((OFFSET($P$100,0,$Z$97)-OFFSET($Q$100,0,$Z$97))/(OFFSET($P$97,0,$Z$97)-OFFSET($Q$97,0,$Z$97)))*$Z$100+OFFSET($Q$100,0,$Z$97)</f>
        <v>1.0983333333333334</v>
      </c>
      <c r="W100" s="98">
        <f ca="1">((OFFSET($P$100,0,$AC$97)-OFFSET($Q$100,0,$AC$97))/(OFFSET($P$97,0,$AC$97)-OFFSET($Q$97,0,$AC$97)))*$AC$100+OFFSET($Q$100,0,$AC$97)</f>
        <v>1.3</v>
      </c>
      <c r="Y100" s="88">
        <f ca="1">OFFSET(Q97,0,Z97)</f>
        <v>6</v>
      </c>
      <c r="Z100" s="79">
        <f ca="1">V97-Y100</f>
        <v>0.25</v>
      </c>
      <c r="AB100" s="88">
        <f ca="1">OFFSET(Q97,0,AC97)</f>
        <v>6</v>
      </c>
      <c r="AC100" s="79">
        <f ca="1">W97-AB100</f>
        <v>3</v>
      </c>
    </row>
    <row r="101" spans="4:29" ht="13.5" thickBot="1" x14ac:dyDescent="0.25">
      <c r="D101" s="4"/>
      <c r="E101" s="31"/>
      <c r="F101" s="4"/>
      <c r="G101" s="4"/>
      <c r="H101" s="4"/>
      <c r="L101" s="4"/>
      <c r="O101" s="89">
        <v>9</v>
      </c>
      <c r="P101" s="30"/>
      <c r="Q101" s="30"/>
      <c r="R101" s="30"/>
      <c r="S101" s="30">
        <v>1.5</v>
      </c>
      <c r="T101" s="30">
        <v>1.1000000000000001</v>
      </c>
      <c r="U101" s="93">
        <v>0.77</v>
      </c>
      <c r="V101" s="99"/>
      <c r="W101" s="100"/>
    </row>
    <row r="102" spans="4:29" x14ac:dyDescent="0.2">
      <c r="D102" s="4"/>
      <c r="E102" s="31"/>
      <c r="F102" s="4"/>
      <c r="G102" s="4"/>
      <c r="H102" s="4"/>
      <c r="L102" s="4"/>
      <c r="O102" s="4"/>
    </row>
    <row r="103" spans="4:29" ht="13.5" thickBot="1" x14ac:dyDescent="0.25">
      <c r="D103" s="4"/>
      <c r="E103" s="31"/>
      <c r="F103" s="4"/>
      <c r="G103" s="4"/>
      <c r="H103" s="4"/>
      <c r="L103" s="4"/>
    </row>
    <row r="104" spans="4:29" ht="15" x14ac:dyDescent="0.2">
      <c r="D104" s="4"/>
      <c r="E104" s="31"/>
      <c r="F104" s="4"/>
      <c r="G104" s="4"/>
      <c r="H104" s="4"/>
      <c r="L104" s="4"/>
      <c r="O104" s="94"/>
      <c r="P104" s="102" t="s">
        <v>147</v>
      </c>
      <c r="Q104" s="103" t="s">
        <v>148</v>
      </c>
      <c r="R104" s="102" t="s">
        <v>254</v>
      </c>
      <c r="S104" s="102" t="s">
        <v>139</v>
      </c>
      <c r="T104" s="102" t="s">
        <v>146</v>
      </c>
      <c r="U104" s="102" t="s">
        <v>149</v>
      </c>
      <c r="V104" s="95" t="s">
        <v>150</v>
      </c>
    </row>
    <row r="105" spans="4:29" x14ac:dyDescent="0.2">
      <c r="D105" s="4"/>
      <c r="E105" s="31"/>
      <c r="F105" s="4"/>
      <c r="G105" s="4"/>
      <c r="H105" s="4"/>
      <c r="L105" s="4"/>
      <c r="O105" s="104" t="s">
        <v>120</v>
      </c>
      <c r="P105" s="33">
        <f>D45</f>
        <v>0.32685185185185184</v>
      </c>
      <c r="Q105" s="33">
        <f>D46</f>
        <v>0</v>
      </c>
      <c r="R105" s="186">
        <f>Abutment_Max_LRFD!R105</f>
        <v>1.44E-2</v>
      </c>
      <c r="S105" s="186">
        <f>Abutment_Max_LRFD!S105</f>
        <v>0.18770000000000001</v>
      </c>
      <c r="T105" s="186">
        <f>Abutment_Max_LRFD!T105</f>
        <v>-3.9999999999999999E-16</v>
      </c>
      <c r="U105" s="101">
        <f>(-$S105+SQRT($S105^2-4*$R105*($T105-P105)))/(2*$R105)/100</f>
        <v>1.5556829938169182E-2</v>
      </c>
      <c r="V105" s="105">
        <f>(-$S105+SQRT($S105^2-4*$R105*($T105-Q105)))/(2*$R105)/100</f>
        <v>1.9274705288631189E-17</v>
      </c>
    </row>
    <row r="106" spans="4:29" ht="13.5" thickBot="1" x14ac:dyDescent="0.25">
      <c r="D106" s="4"/>
      <c r="E106" s="31"/>
      <c r="F106" s="4"/>
      <c r="G106" s="4"/>
      <c r="H106" s="4"/>
      <c r="L106" s="4"/>
      <c r="O106" s="106" t="s">
        <v>119</v>
      </c>
      <c r="P106" s="107">
        <f>P105</f>
        <v>0.32685185185185184</v>
      </c>
      <c r="Q106" s="107">
        <f>Q105</f>
        <v>0</v>
      </c>
      <c r="R106" s="188">
        <f>Abutment_Max_LRFD!R106</f>
        <v>3.0300000000000001E-2</v>
      </c>
      <c r="S106" s="188">
        <f>Abutment_Max_LRFD!S106</f>
        <v>0.29380000000000001</v>
      </c>
      <c r="T106" s="188">
        <f>Abutment_Max_LRFD!T106</f>
        <v>-9.0000000000000003E-16</v>
      </c>
      <c r="U106" s="108">
        <f>(-$S106+SQRT($S106^2-4*$R106*($T106-P106)))/(2*$R106)/100</f>
        <v>1.0077596710306691E-2</v>
      </c>
      <c r="V106" s="109">
        <f>(-$S106+SQRT($S106^2-4*$R106*($T106-Q106)))/(2*$R106)/100</f>
        <v>3.6641023915021662E-17</v>
      </c>
    </row>
    <row r="107" spans="4:29" x14ac:dyDescent="0.2">
      <c r="D107" s="4"/>
      <c r="E107" s="31"/>
      <c r="F107" s="4"/>
      <c r="G107" s="4"/>
      <c r="H107" s="4"/>
      <c r="L107" s="4"/>
      <c r="O107" s="25"/>
    </row>
    <row r="108" spans="4:29" x14ac:dyDescent="0.2">
      <c r="D108" s="4"/>
      <c r="E108" s="31"/>
      <c r="F108" s="4"/>
      <c r="G108" s="4"/>
      <c r="H108" s="4"/>
      <c r="L108" s="4"/>
      <c r="O108" s="25"/>
    </row>
    <row r="109" spans="4:29" x14ac:dyDescent="0.2">
      <c r="D109" s="4"/>
      <c r="E109" s="31"/>
      <c r="F109" s="4"/>
      <c r="G109" s="4"/>
      <c r="H109" s="4"/>
      <c r="L109" s="4"/>
      <c r="O109" s="4"/>
    </row>
    <row r="110" spans="4:29" x14ac:dyDescent="0.2">
      <c r="D110" s="4"/>
      <c r="E110" s="31"/>
      <c r="F110" s="4"/>
      <c r="G110" s="4"/>
      <c r="H110" s="4"/>
      <c r="L110" s="4"/>
      <c r="O110" s="4"/>
    </row>
    <row r="111" spans="4:29" x14ac:dyDescent="0.2">
      <c r="D111" s="4"/>
      <c r="E111" s="31"/>
      <c r="F111" s="4"/>
      <c r="G111" s="4"/>
      <c r="H111" s="4"/>
      <c r="L111" s="4"/>
      <c r="O111" s="4"/>
    </row>
    <row r="112" spans="4:29" x14ac:dyDescent="0.2">
      <c r="D112" s="4"/>
      <c r="E112" s="31"/>
      <c r="F112" s="4"/>
      <c r="G112" s="4"/>
      <c r="H112" s="4"/>
      <c r="L112" s="4"/>
      <c r="O112" s="4"/>
    </row>
    <row r="113" spans="5:5" s="4" customFormat="1" x14ac:dyDescent="0.2">
      <c r="E113" s="31"/>
    </row>
    <row r="114" spans="5:5" s="4" customFormat="1" x14ac:dyDescent="0.2">
      <c r="E114" s="31"/>
    </row>
    <row r="115" spans="5:5" s="4" customFormat="1" x14ac:dyDescent="0.2">
      <c r="E115" s="31"/>
    </row>
    <row r="116" spans="5:5" s="4" customFormat="1" x14ac:dyDescent="0.2">
      <c r="E116" s="31"/>
    </row>
    <row r="117" spans="5:5" s="4" customFormat="1" x14ac:dyDescent="0.2">
      <c r="E117" s="31"/>
    </row>
    <row r="118" spans="5:5" s="4" customFormat="1" x14ac:dyDescent="0.2">
      <c r="E118" s="31"/>
    </row>
    <row r="119" spans="5:5" s="4" customFormat="1" x14ac:dyDescent="0.2">
      <c r="E119" s="31"/>
    </row>
    <row r="120" spans="5:5" s="4" customFormat="1" x14ac:dyDescent="0.2">
      <c r="E120" s="31"/>
    </row>
    <row r="121" spans="5:5" s="4" customFormat="1" x14ac:dyDescent="0.2">
      <c r="E121" s="31"/>
    </row>
    <row r="122" spans="5:5" s="4" customFormat="1" x14ac:dyDescent="0.2">
      <c r="E122" s="31"/>
    </row>
    <row r="123" spans="5:5" s="4" customFormat="1" x14ac:dyDescent="0.2">
      <c r="E123" s="31"/>
    </row>
    <row r="124" spans="5:5" s="4" customFormat="1" x14ac:dyDescent="0.2">
      <c r="E124" s="31"/>
    </row>
    <row r="125" spans="5:5" s="4" customFormat="1" x14ac:dyDescent="0.2">
      <c r="E125" s="31"/>
    </row>
    <row r="126" spans="5:5" s="4" customFormat="1" x14ac:dyDescent="0.2">
      <c r="E126" s="31"/>
    </row>
    <row r="127" spans="5:5" s="4" customFormat="1" x14ac:dyDescent="0.2">
      <c r="E127" s="31"/>
    </row>
    <row r="128" spans="5:5" s="4" customFormat="1" x14ac:dyDescent="0.2">
      <c r="E128" s="31"/>
    </row>
    <row r="129" spans="5:5" s="4" customFormat="1" x14ac:dyDescent="0.2">
      <c r="E129" s="31"/>
    </row>
    <row r="130" spans="5:5" s="4" customFormat="1" x14ac:dyDescent="0.2">
      <c r="E130" s="31"/>
    </row>
    <row r="131" spans="5:5" s="4" customFormat="1" x14ac:dyDescent="0.2">
      <c r="E131" s="31"/>
    </row>
    <row r="132" spans="5:5" s="4" customFormat="1" x14ac:dyDescent="0.2">
      <c r="E132" s="31"/>
    </row>
    <row r="133" spans="5:5" s="4" customFormat="1" x14ac:dyDescent="0.2">
      <c r="E133" s="31"/>
    </row>
    <row r="134" spans="5:5" s="4" customFormat="1" x14ac:dyDescent="0.2">
      <c r="E134" s="31"/>
    </row>
    <row r="135" spans="5:5" s="4" customFormat="1" x14ac:dyDescent="0.2">
      <c r="E135" s="31"/>
    </row>
    <row r="136" spans="5:5" s="4" customFormat="1" x14ac:dyDescent="0.2">
      <c r="E136" s="31"/>
    </row>
    <row r="137" spans="5:5" s="4" customFormat="1" x14ac:dyDescent="0.2">
      <c r="E137" s="31"/>
    </row>
    <row r="138" spans="5:5" s="4" customFormat="1" x14ac:dyDescent="0.2">
      <c r="E138" s="31"/>
    </row>
    <row r="139" spans="5:5" s="4" customFormat="1" x14ac:dyDescent="0.2">
      <c r="E139" s="31"/>
    </row>
    <row r="140" spans="5:5" s="4" customFormat="1" x14ac:dyDescent="0.2">
      <c r="E140" s="31"/>
    </row>
    <row r="141" spans="5:5" s="4" customFormat="1" x14ac:dyDescent="0.2">
      <c r="E141" s="31"/>
    </row>
    <row r="142" spans="5:5" s="4" customFormat="1" x14ac:dyDescent="0.2">
      <c r="E142" s="31"/>
    </row>
    <row r="143" spans="5:5" s="4" customFormat="1" x14ac:dyDescent="0.2">
      <c r="E143" s="31"/>
    </row>
    <row r="144" spans="5:5" s="4" customFormat="1" x14ac:dyDescent="0.2">
      <c r="E144" s="31"/>
    </row>
    <row r="145" spans="5:5" s="4" customFormat="1" x14ac:dyDescent="0.2">
      <c r="E145" s="31"/>
    </row>
    <row r="146" spans="5:5" s="4" customFormat="1" x14ac:dyDescent="0.2">
      <c r="E146" s="31"/>
    </row>
    <row r="147" spans="5:5" s="4" customFormat="1" x14ac:dyDescent="0.2">
      <c r="E147" s="31"/>
    </row>
    <row r="148" spans="5:5" s="4" customFormat="1" x14ac:dyDescent="0.2">
      <c r="E148" s="31"/>
    </row>
    <row r="149" spans="5:5" s="4" customFormat="1" x14ac:dyDescent="0.2">
      <c r="E149" s="31"/>
    </row>
    <row r="150" spans="5:5" s="4" customFormat="1" x14ac:dyDescent="0.2">
      <c r="E150" s="31"/>
    </row>
    <row r="151" spans="5:5" s="4" customFormat="1" x14ac:dyDescent="0.2">
      <c r="E151" s="31"/>
    </row>
    <row r="152" spans="5:5" s="4" customFormat="1" x14ac:dyDescent="0.2">
      <c r="E152" s="31"/>
    </row>
    <row r="153" spans="5:5" s="4" customFormat="1" x14ac:dyDescent="0.2">
      <c r="E153" s="31"/>
    </row>
    <row r="154" spans="5:5" s="4" customFormat="1" x14ac:dyDescent="0.2">
      <c r="E154" s="31"/>
    </row>
    <row r="155" spans="5:5" s="4" customFormat="1" x14ac:dyDescent="0.2">
      <c r="E155" s="31"/>
    </row>
    <row r="156" spans="5:5" s="4" customFormat="1" x14ac:dyDescent="0.2">
      <c r="E156" s="31"/>
    </row>
    <row r="157" spans="5:5" s="4" customFormat="1" x14ac:dyDescent="0.2">
      <c r="E157" s="31"/>
    </row>
    <row r="158" spans="5:5" s="4" customFormat="1" x14ac:dyDescent="0.2">
      <c r="E158" s="31"/>
    </row>
    <row r="159" spans="5:5" s="4" customFormat="1" x14ac:dyDescent="0.2">
      <c r="E159" s="31"/>
    </row>
    <row r="160" spans="5:5" s="4" customFormat="1" x14ac:dyDescent="0.2">
      <c r="E160" s="31"/>
    </row>
    <row r="161" spans="5:5" s="4" customFormat="1" x14ac:dyDescent="0.2">
      <c r="E161" s="31"/>
    </row>
    <row r="162" spans="5:5" s="4" customFormat="1" x14ac:dyDescent="0.2">
      <c r="E162" s="31"/>
    </row>
    <row r="163" spans="5:5" s="4" customFormat="1" x14ac:dyDescent="0.2">
      <c r="E163" s="31"/>
    </row>
    <row r="164" spans="5:5" s="4" customFormat="1" x14ac:dyDescent="0.2">
      <c r="E164" s="31"/>
    </row>
    <row r="165" spans="5:5" s="4" customFormat="1" x14ac:dyDescent="0.2">
      <c r="E165" s="31"/>
    </row>
    <row r="166" spans="5:5" s="4" customFormat="1" x14ac:dyDescent="0.2">
      <c r="E166" s="31"/>
    </row>
    <row r="167" spans="5:5" s="4" customFormat="1" x14ac:dyDescent="0.2">
      <c r="E167" s="31"/>
    </row>
    <row r="168" spans="5:5" s="4" customFormat="1" x14ac:dyDescent="0.2">
      <c r="E168" s="31"/>
    </row>
    <row r="169" spans="5:5" s="4" customFormat="1" x14ac:dyDescent="0.2">
      <c r="E169" s="31"/>
    </row>
    <row r="170" spans="5:5" s="4" customFormat="1" x14ac:dyDescent="0.2">
      <c r="E170" s="31"/>
    </row>
    <row r="171" spans="5:5" s="4" customFormat="1" x14ac:dyDescent="0.2">
      <c r="E171" s="31"/>
    </row>
    <row r="172" spans="5:5" s="4" customFormat="1" x14ac:dyDescent="0.2">
      <c r="E172" s="31"/>
    </row>
    <row r="173" spans="5:5" s="4" customFormat="1" x14ac:dyDescent="0.2">
      <c r="E173" s="31"/>
    </row>
    <row r="174" spans="5:5" s="4" customFormat="1" x14ac:dyDescent="0.2">
      <c r="E174" s="31"/>
    </row>
    <row r="175" spans="5:5" s="4" customFormat="1" x14ac:dyDescent="0.2">
      <c r="E175" s="31"/>
    </row>
    <row r="176" spans="5:5" s="4" customFormat="1" x14ac:dyDescent="0.2">
      <c r="E176" s="31"/>
    </row>
    <row r="177" spans="5:5" s="4" customFormat="1" x14ac:dyDescent="0.2">
      <c r="E177" s="31"/>
    </row>
    <row r="178" spans="5:5" s="4" customFormat="1" x14ac:dyDescent="0.2">
      <c r="E178" s="31"/>
    </row>
    <row r="179" spans="5:5" s="4" customFormat="1" x14ac:dyDescent="0.2">
      <c r="E179" s="31"/>
    </row>
    <row r="180" spans="5:5" s="4" customFormat="1" x14ac:dyDescent="0.2">
      <c r="E180" s="31"/>
    </row>
    <row r="181" spans="5:5" s="4" customFormat="1" x14ac:dyDescent="0.2">
      <c r="E181" s="31"/>
    </row>
    <row r="182" spans="5:5" s="4" customFormat="1" x14ac:dyDescent="0.2">
      <c r="E182" s="31"/>
    </row>
    <row r="183" spans="5:5" s="4" customFormat="1" x14ac:dyDescent="0.2">
      <c r="E183" s="31"/>
    </row>
    <row r="184" spans="5:5" s="4" customFormat="1" x14ac:dyDescent="0.2">
      <c r="E184" s="31"/>
    </row>
    <row r="185" spans="5:5" s="4" customFormat="1" x14ac:dyDescent="0.2">
      <c r="E185" s="31"/>
    </row>
    <row r="186" spans="5:5" s="4" customFormat="1" x14ac:dyDescent="0.2">
      <c r="E186" s="31"/>
    </row>
    <row r="187" spans="5:5" s="4" customFormat="1" x14ac:dyDescent="0.2">
      <c r="E187" s="31"/>
    </row>
    <row r="188" spans="5:5" s="4" customFormat="1" x14ac:dyDescent="0.2">
      <c r="E188" s="31"/>
    </row>
    <row r="189" spans="5:5" s="4" customFormat="1" x14ac:dyDescent="0.2">
      <c r="E189" s="31"/>
    </row>
    <row r="190" spans="5:5" s="4" customFormat="1" x14ac:dyDescent="0.2">
      <c r="E190" s="31"/>
    </row>
    <row r="191" spans="5:5" s="4" customFormat="1" x14ac:dyDescent="0.2">
      <c r="E191" s="31"/>
    </row>
    <row r="192" spans="5:5" s="4" customFormat="1" x14ac:dyDescent="0.2">
      <c r="E192" s="31"/>
    </row>
    <row r="193" spans="5:5" s="4" customFormat="1" x14ac:dyDescent="0.2">
      <c r="E193" s="31"/>
    </row>
    <row r="194" spans="5:5" s="4" customFormat="1" x14ac:dyDescent="0.2">
      <c r="E194" s="31"/>
    </row>
    <row r="195" spans="5:5" s="4" customFormat="1" x14ac:dyDescent="0.2">
      <c r="E195" s="31"/>
    </row>
    <row r="196" spans="5:5" s="4" customFormat="1" x14ac:dyDescent="0.2">
      <c r="E196" s="31"/>
    </row>
    <row r="197" spans="5:5" s="4" customFormat="1" x14ac:dyDescent="0.2">
      <c r="E197" s="31"/>
    </row>
    <row r="198" spans="5:5" s="4" customFormat="1" x14ac:dyDescent="0.2">
      <c r="E198" s="31"/>
    </row>
    <row r="199" spans="5:5" s="4" customFormat="1" x14ac:dyDescent="0.2">
      <c r="E199" s="31"/>
    </row>
    <row r="200" spans="5:5" s="4" customFormat="1" x14ac:dyDescent="0.2">
      <c r="E200" s="31"/>
    </row>
    <row r="201" spans="5:5" s="4" customFormat="1" x14ac:dyDescent="0.2">
      <c r="E201" s="31"/>
    </row>
    <row r="202" spans="5:5" s="4" customFormat="1" x14ac:dyDescent="0.2">
      <c r="E202" s="31"/>
    </row>
    <row r="203" spans="5:5" s="4" customFormat="1" x14ac:dyDescent="0.2">
      <c r="E203" s="31"/>
    </row>
    <row r="204" spans="5:5" s="4" customFormat="1" x14ac:dyDescent="0.2">
      <c r="E204" s="31"/>
    </row>
    <row r="205" spans="5:5" s="4" customFormat="1" x14ac:dyDescent="0.2">
      <c r="E205" s="31"/>
    </row>
    <row r="206" spans="5:5" s="4" customFormat="1" x14ac:dyDescent="0.2">
      <c r="E206" s="31"/>
    </row>
    <row r="207" spans="5:5" s="4" customFormat="1" x14ac:dyDescent="0.2">
      <c r="E207" s="31"/>
    </row>
    <row r="208" spans="5:5" s="4" customFormat="1" x14ac:dyDescent="0.2">
      <c r="E208" s="31"/>
    </row>
    <row r="209" spans="5:5" s="4" customFormat="1" x14ac:dyDescent="0.2">
      <c r="E209" s="31"/>
    </row>
    <row r="210" spans="5:5" s="4" customFormat="1" x14ac:dyDescent="0.2">
      <c r="E210" s="31"/>
    </row>
    <row r="211" spans="5:5" s="4" customFormat="1" x14ac:dyDescent="0.2">
      <c r="E211" s="31"/>
    </row>
    <row r="212" spans="5:5" s="4" customFormat="1" x14ac:dyDescent="0.2">
      <c r="E212" s="31"/>
    </row>
    <row r="213" spans="5:5" s="4" customFormat="1" x14ac:dyDescent="0.2">
      <c r="E213" s="31"/>
    </row>
    <row r="214" spans="5:5" s="4" customFormat="1" x14ac:dyDescent="0.2">
      <c r="E214" s="31"/>
    </row>
    <row r="215" spans="5:5" s="4" customFormat="1" x14ac:dyDescent="0.2">
      <c r="E215" s="31"/>
    </row>
    <row r="216" spans="5:5" s="4" customFormat="1" x14ac:dyDescent="0.2">
      <c r="E216" s="31"/>
    </row>
    <row r="217" spans="5:5" s="4" customFormat="1" x14ac:dyDescent="0.2">
      <c r="E217" s="31"/>
    </row>
    <row r="218" spans="5:5" s="4" customFormat="1" x14ac:dyDescent="0.2">
      <c r="E218" s="31"/>
    </row>
    <row r="219" spans="5:5" s="4" customFormat="1" x14ac:dyDescent="0.2">
      <c r="E219" s="31"/>
    </row>
    <row r="220" spans="5:5" s="4" customFormat="1" x14ac:dyDescent="0.2">
      <c r="E220" s="31"/>
    </row>
    <row r="221" spans="5:5" s="4" customFormat="1" x14ac:dyDescent="0.2">
      <c r="E221" s="31"/>
    </row>
    <row r="222" spans="5:5" s="4" customFormat="1" x14ac:dyDescent="0.2">
      <c r="E222" s="31"/>
    </row>
    <row r="223" spans="5:5" s="4" customFormat="1" x14ac:dyDescent="0.2">
      <c r="E223" s="31"/>
    </row>
    <row r="224" spans="5:5" s="4" customFormat="1" x14ac:dyDescent="0.2">
      <c r="E224" s="31"/>
    </row>
    <row r="225" spans="5:5" s="4" customFormat="1" x14ac:dyDescent="0.2">
      <c r="E225" s="31"/>
    </row>
    <row r="226" spans="5:5" s="4" customFormat="1" x14ac:dyDescent="0.2">
      <c r="E226" s="31"/>
    </row>
    <row r="227" spans="5:5" s="4" customFormat="1" x14ac:dyDescent="0.2">
      <c r="E227" s="31"/>
    </row>
    <row r="228" spans="5:5" s="4" customFormat="1" x14ac:dyDescent="0.2">
      <c r="E228" s="31"/>
    </row>
    <row r="229" spans="5:5" s="4" customFormat="1" x14ac:dyDescent="0.2">
      <c r="E229" s="31"/>
    </row>
    <row r="230" spans="5:5" s="4" customFormat="1" x14ac:dyDescent="0.2">
      <c r="E230" s="31"/>
    </row>
    <row r="231" spans="5:5" s="4" customFormat="1" x14ac:dyDescent="0.2">
      <c r="E231" s="31"/>
    </row>
    <row r="232" spans="5:5" s="4" customFormat="1" x14ac:dyDescent="0.2">
      <c r="E232" s="31"/>
    </row>
    <row r="233" spans="5:5" s="4" customFormat="1" x14ac:dyDescent="0.2">
      <c r="E233" s="31"/>
    </row>
    <row r="234" spans="5:5" s="4" customFormat="1" x14ac:dyDescent="0.2">
      <c r="E234" s="31"/>
    </row>
    <row r="235" spans="5:5" s="4" customFormat="1" x14ac:dyDescent="0.2">
      <c r="E235" s="31"/>
    </row>
    <row r="236" spans="5:5" s="4" customFormat="1" x14ac:dyDescent="0.2">
      <c r="E236" s="31"/>
    </row>
    <row r="237" spans="5:5" s="4" customFormat="1" x14ac:dyDescent="0.2">
      <c r="E237" s="31"/>
    </row>
    <row r="238" spans="5:5" s="4" customFormat="1" x14ac:dyDescent="0.2">
      <c r="E238" s="31"/>
    </row>
    <row r="239" spans="5:5" s="4" customFormat="1" x14ac:dyDescent="0.2">
      <c r="E239" s="31"/>
    </row>
    <row r="240" spans="5:5" s="4" customFormat="1" x14ac:dyDescent="0.2">
      <c r="E240" s="31"/>
    </row>
    <row r="241" spans="5:5" s="4" customFormat="1" x14ac:dyDescent="0.2">
      <c r="E241" s="31"/>
    </row>
    <row r="242" spans="5:5" s="4" customFormat="1" x14ac:dyDescent="0.2">
      <c r="E242" s="31"/>
    </row>
    <row r="243" spans="5:5" s="4" customFormat="1" x14ac:dyDescent="0.2">
      <c r="E243" s="31"/>
    </row>
    <row r="244" spans="5:5" s="4" customFormat="1" x14ac:dyDescent="0.2">
      <c r="E244" s="31"/>
    </row>
    <row r="245" spans="5:5" s="4" customFormat="1" x14ac:dyDescent="0.2">
      <c r="E245" s="31"/>
    </row>
    <row r="246" spans="5:5" s="4" customFormat="1" x14ac:dyDescent="0.2">
      <c r="E246" s="31"/>
    </row>
    <row r="247" spans="5:5" s="4" customFormat="1" x14ac:dyDescent="0.2">
      <c r="E247" s="31"/>
    </row>
    <row r="248" spans="5:5" s="4" customFormat="1" x14ac:dyDescent="0.2">
      <c r="E248" s="31"/>
    </row>
    <row r="249" spans="5:5" s="4" customFormat="1" x14ac:dyDescent="0.2">
      <c r="E249" s="31"/>
    </row>
    <row r="250" spans="5:5" s="4" customFormat="1" x14ac:dyDescent="0.2">
      <c r="E250" s="31"/>
    </row>
    <row r="251" spans="5:5" s="4" customFormat="1" x14ac:dyDescent="0.2">
      <c r="E251" s="31"/>
    </row>
    <row r="252" spans="5:5" s="4" customFormat="1" x14ac:dyDescent="0.2">
      <c r="E252" s="31"/>
    </row>
    <row r="253" spans="5:5" s="4" customFormat="1" x14ac:dyDescent="0.2">
      <c r="E253" s="31"/>
    </row>
    <row r="254" spans="5:5" s="4" customFormat="1" x14ac:dyDescent="0.2">
      <c r="E254" s="31"/>
    </row>
    <row r="255" spans="5:5" s="4" customFormat="1" x14ac:dyDescent="0.2">
      <c r="E255" s="31"/>
    </row>
    <row r="256" spans="5:5" s="4" customFormat="1" x14ac:dyDescent="0.2">
      <c r="E256" s="31"/>
    </row>
    <row r="257" spans="5:5" s="4" customFormat="1" x14ac:dyDescent="0.2">
      <c r="E257" s="31"/>
    </row>
    <row r="258" spans="5:5" s="4" customFormat="1" x14ac:dyDescent="0.2">
      <c r="E258" s="31"/>
    </row>
    <row r="259" spans="5:5" s="4" customFormat="1" x14ac:dyDescent="0.2">
      <c r="E259" s="31"/>
    </row>
    <row r="260" spans="5:5" s="4" customFormat="1" x14ac:dyDescent="0.2">
      <c r="E260" s="31"/>
    </row>
    <row r="261" spans="5:5" s="4" customFormat="1" x14ac:dyDescent="0.2">
      <c r="E261" s="31"/>
    </row>
    <row r="262" spans="5:5" s="4" customFormat="1" x14ac:dyDescent="0.2">
      <c r="E262" s="31"/>
    </row>
    <row r="263" spans="5:5" s="4" customFormat="1" x14ac:dyDescent="0.2">
      <c r="E263" s="31"/>
    </row>
    <row r="264" spans="5:5" s="4" customFormat="1" x14ac:dyDescent="0.2">
      <c r="E264" s="31"/>
    </row>
    <row r="265" spans="5:5" s="4" customFormat="1" x14ac:dyDescent="0.2">
      <c r="E265" s="31"/>
    </row>
    <row r="266" spans="5:5" s="4" customFormat="1" x14ac:dyDescent="0.2">
      <c r="E266" s="31"/>
    </row>
    <row r="267" spans="5:5" s="4" customFormat="1" x14ac:dyDescent="0.2">
      <c r="E267" s="31"/>
    </row>
    <row r="268" spans="5:5" s="4" customFormat="1" x14ac:dyDescent="0.2">
      <c r="E268" s="31"/>
    </row>
    <row r="269" spans="5:5" s="4" customFormat="1" x14ac:dyDescent="0.2">
      <c r="E269" s="31"/>
    </row>
    <row r="270" spans="5:5" s="4" customFormat="1" x14ac:dyDescent="0.2">
      <c r="E270" s="31"/>
    </row>
    <row r="271" spans="5:5" s="4" customFormat="1" x14ac:dyDescent="0.2">
      <c r="E271" s="31"/>
    </row>
    <row r="272" spans="5:5" s="4" customFormat="1" x14ac:dyDescent="0.2">
      <c r="E272" s="31"/>
    </row>
    <row r="273" spans="5:5" s="4" customFormat="1" x14ac:dyDescent="0.2">
      <c r="E273" s="31"/>
    </row>
    <row r="274" spans="5:5" s="4" customFormat="1" x14ac:dyDescent="0.2">
      <c r="E274" s="31"/>
    </row>
    <row r="275" spans="5:5" s="4" customFormat="1" x14ac:dyDescent="0.2">
      <c r="E275" s="31"/>
    </row>
    <row r="276" spans="5:5" s="4" customFormat="1" x14ac:dyDescent="0.2">
      <c r="E276" s="31"/>
    </row>
    <row r="277" spans="5:5" s="4" customFormat="1" x14ac:dyDescent="0.2">
      <c r="E277" s="31"/>
    </row>
    <row r="278" spans="5:5" s="4" customFormat="1" x14ac:dyDescent="0.2">
      <c r="E278" s="31"/>
    </row>
    <row r="279" spans="5:5" s="4" customFormat="1" x14ac:dyDescent="0.2">
      <c r="E279" s="31"/>
    </row>
    <row r="280" spans="5:5" s="4" customFormat="1" x14ac:dyDescent="0.2">
      <c r="E280" s="31"/>
    </row>
    <row r="281" spans="5:5" s="4" customFormat="1" x14ac:dyDescent="0.2">
      <c r="E281" s="31"/>
    </row>
    <row r="282" spans="5:5" s="4" customFormat="1" x14ac:dyDescent="0.2">
      <c r="E282" s="31"/>
    </row>
    <row r="283" spans="5:5" s="4" customFormat="1" x14ac:dyDescent="0.2">
      <c r="E283" s="31"/>
    </row>
    <row r="284" spans="5:5" s="4" customFormat="1" x14ac:dyDescent="0.2">
      <c r="E284" s="31"/>
    </row>
    <row r="285" spans="5:5" s="4" customFormat="1" x14ac:dyDescent="0.2">
      <c r="E285" s="31"/>
    </row>
    <row r="286" spans="5:5" s="4" customFormat="1" x14ac:dyDescent="0.2">
      <c r="E286" s="31"/>
    </row>
    <row r="287" spans="5:5" s="4" customFormat="1" x14ac:dyDescent="0.2">
      <c r="E287" s="31"/>
    </row>
    <row r="288" spans="5:5" s="4" customFormat="1" x14ac:dyDescent="0.2">
      <c r="E288" s="31"/>
    </row>
    <row r="289" spans="5:5" s="4" customFormat="1" x14ac:dyDescent="0.2">
      <c r="E289" s="31"/>
    </row>
    <row r="290" spans="5:5" s="4" customFormat="1" x14ac:dyDescent="0.2">
      <c r="E290" s="31"/>
    </row>
    <row r="291" spans="5:5" s="4" customFormat="1" x14ac:dyDescent="0.2">
      <c r="E291" s="31"/>
    </row>
    <row r="292" spans="5:5" s="4" customFormat="1" x14ac:dyDescent="0.2">
      <c r="E292" s="31"/>
    </row>
    <row r="293" spans="5:5" s="4" customFormat="1" x14ac:dyDescent="0.2">
      <c r="E293" s="31"/>
    </row>
    <row r="294" spans="5:5" s="4" customFormat="1" x14ac:dyDescent="0.2">
      <c r="E294" s="31"/>
    </row>
    <row r="295" spans="5:5" s="4" customFormat="1" x14ac:dyDescent="0.2">
      <c r="E295" s="31"/>
    </row>
    <row r="296" spans="5:5" s="4" customFormat="1" x14ac:dyDescent="0.2">
      <c r="E296" s="31"/>
    </row>
    <row r="297" spans="5:5" s="4" customFormat="1" x14ac:dyDescent="0.2">
      <c r="E297" s="31"/>
    </row>
    <row r="298" spans="5:5" s="4" customFormat="1" x14ac:dyDescent="0.2">
      <c r="E298" s="31"/>
    </row>
    <row r="299" spans="5:5" s="4" customFormat="1" x14ac:dyDescent="0.2">
      <c r="E299" s="31"/>
    </row>
    <row r="300" spans="5:5" s="4" customFormat="1" x14ac:dyDescent="0.2">
      <c r="E300" s="31"/>
    </row>
    <row r="301" spans="5:5" s="4" customFormat="1" x14ac:dyDescent="0.2">
      <c r="E301" s="31"/>
    </row>
    <row r="302" spans="5:5" s="4" customFormat="1" x14ac:dyDescent="0.2">
      <c r="E302" s="31"/>
    </row>
    <row r="303" spans="5:5" s="4" customFormat="1" x14ac:dyDescent="0.2">
      <c r="E303" s="31"/>
    </row>
    <row r="304" spans="5:5" s="4" customFormat="1" x14ac:dyDescent="0.2">
      <c r="E304" s="31"/>
    </row>
    <row r="305" spans="5:5" s="4" customFormat="1" x14ac:dyDescent="0.2">
      <c r="E305" s="31"/>
    </row>
    <row r="306" spans="5:5" s="4" customFormat="1" x14ac:dyDescent="0.2">
      <c r="E306" s="31"/>
    </row>
    <row r="307" spans="5:5" s="4" customFormat="1" x14ac:dyDescent="0.2">
      <c r="E307" s="31"/>
    </row>
    <row r="308" spans="5:5" s="4" customFormat="1" x14ac:dyDescent="0.2">
      <c r="E308" s="31"/>
    </row>
    <row r="309" spans="5:5" s="4" customFormat="1" x14ac:dyDescent="0.2">
      <c r="E309" s="31"/>
    </row>
    <row r="310" spans="5:5" s="4" customFormat="1" x14ac:dyDescent="0.2">
      <c r="E310" s="31"/>
    </row>
    <row r="311" spans="5:5" s="4" customFormat="1" x14ac:dyDescent="0.2">
      <c r="E311" s="31"/>
    </row>
    <row r="312" spans="5:5" s="4" customFormat="1" x14ac:dyDescent="0.2">
      <c r="E312" s="31"/>
    </row>
    <row r="313" spans="5:5" s="4" customFormat="1" x14ac:dyDescent="0.2">
      <c r="E313" s="31"/>
    </row>
    <row r="314" spans="5:5" s="4" customFormat="1" x14ac:dyDescent="0.2">
      <c r="E314" s="31"/>
    </row>
    <row r="315" spans="5:5" s="4" customFormat="1" x14ac:dyDescent="0.2">
      <c r="E315" s="31"/>
    </row>
    <row r="316" spans="5:5" s="4" customFormat="1" x14ac:dyDescent="0.2">
      <c r="E316" s="31"/>
    </row>
    <row r="317" spans="5:5" s="4" customFormat="1" x14ac:dyDescent="0.2">
      <c r="E317" s="31"/>
    </row>
    <row r="318" spans="5:5" s="4" customFormat="1" x14ac:dyDescent="0.2">
      <c r="E318" s="31"/>
    </row>
    <row r="319" spans="5:5" s="4" customFormat="1" x14ac:dyDescent="0.2">
      <c r="E319" s="31"/>
    </row>
    <row r="320" spans="5:5" s="4" customFormat="1" x14ac:dyDescent="0.2">
      <c r="E320" s="31"/>
    </row>
    <row r="321" spans="5:5" s="4" customFormat="1" x14ac:dyDescent="0.2">
      <c r="E321" s="31"/>
    </row>
    <row r="322" spans="5:5" s="4" customFormat="1" x14ac:dyDescent="0.2">
      <c r="E322" s="31"/>
    </row>
    <row r="323" spans="5:5" s="4" customFormat="1" x14ac:dyDescent="0.2">
      <c r="E323" s="31"/>
    </row>
    <row r="324" spans="5:5" s="4" customFormat="1" x14ac:dyDescent="0.2">
      <c r="E324" s="31"/>
    </row>
    <row r="325" spans="5:5" s="4" customFormat="1" x14ac:dyDescent="0.2">
      <c r="E325" s="31"/>
    </row>
    <row r="326" spans="5:5" s="4" customFormat="1" x14ac:dyDescent="0.2">
      <c r="E326" s="31"/>
    </row>
    <row r="327" spans="5:5" s="4" customFormat="1" x14ac:dyDescent="0.2">
      <c r="E327" s="31"/>
    </row>
    <row r="328" spans="5:5" s="4" customFormat="1" x14ac:dyDescent="0.2">
      <c r="E328" s="31"/>
    </row>
    <row r="329" spans="5:5" s="4" customFormat="1" x14ac:dyDescent="0.2">
      <c r="E329" s="31"/>
    </row>
    <row r="330" spans="5:5" s="4" customFormat="1" x14ac:dyDescent="0.2">
      <c r="E330" s="31"/>
    </row>
    <row r="331" spans="5:5" s="4" customFormat="1" x14ac:dyDescent="0.2">
      <c r="E331" s="31"/>
    </row>
    <row r="332" spans="5:5" s="4" customFormat="1" x14ac:dyDescent="0.2">
      <c r="E332" s="31"/>
    </row>
    <row r="333" spans="5:5" s="4" customFormat="1" x14ac:dyDescent="0.2">
      <c r="E333" s="31"/>
    </row>
    <row r="334" spans="5:5" s="4" customFormat="1" x14ac:dyDescent="0.2">
      <c r="E334" s="31"/>
    </row>
    <row r="335" spans="5:5" s="4" customFormat="1" x14ac:dyDescent="0.2">
      <c r="E335" s="31"/>
    </row>
    <row r="336" spans="5:5" s="4" customFormat="1" x14ac:dyDescent="0.2">
      <c r="E336" s="31"/>
    </row>
    <row r="337" spans="5:5" s="4" customFormat="1" x14ac:dyDescent="0.2">
      <c r="E337" s="31"/>
    </row>
    <row r="338" spans="5:5" s="4" customFormat="1" x14ac:dyDescent="0.2">
      <c r="E338" s="31"/>
    </row>
    <row r="339" spans="5:5" s="4" customFormat="1" x14ac:dyDescent="0.2">
      <c r="E339" s="31"/>
    </row>
    <row r="340" spans="5:5" s="4" customFormat="1" x14ac:dyDescent="0.2">
      <c r="E340" s="31"/>
    </row>
    <row r="341" spans="5:5" s="4" customFormat="1" x14ac:dyDescent="0.2">
      <c r="E341" s="31"/>
    </row>
    <row r="342" spans="5:5" s="4" customFormat="1" x14ac:dyDescent="0.2">
      <c r="E342" s="31"/>
    </row>
    <row r="343" spans="5:5" s="4" customFormat="1" x14ac:dyDescent="0.2">
      <c r="E343" s="31"/>
    </row>
    <row r="344" spans="5:5" s="4" customFormat="1" x14ac:dyDescent="0.2">
      <c r="E344" s="31"/>
    </row>
    <row r="345" spans="5:5" s="4" customFormat="1" x14ac:dyDescent="0.2">
      <c r="E345" s="31"/>
    </row>
    <row r="346" spans="5:5" s="4" customFormat="1" x14ac:dyDescent="0.2">
      <c r="E346" s="31"/>
    </row>
    <row r="347" spans="5:5" s="4" customFormat="1" x14ac:dyDescent="0.2">
      <c r="E347" s="31"/>
    </row>
    <row r="348" spans="5:5" s="4" customFormat="1" x14ac:dyDescent="0.2">
      <c r="E348" s="31"/>
    </row>
    <row r="349" spans="5:5" s="4" customFormat="1" x14ac:dyDescent="0.2">
      <c r="E349" s="31"/>
    </row>
    <row r="350" spans="5:5" s="4" customFormat="1" x14ac:dyDescent="0.2">
      <c r="E350" s="31"/>
    </row>
    <row r="351" spans="5:5" s="4" customFormat="1" x14ac:dyDescent="0.2">
      <c r="E351" s="31"/>
    </row>
    <row r="352" spans="5:5" s="4" customFormat="1" x14ac:dyDescent="0.2">
      <c r="E352" s="31"/>
    </row>
    <row r="353" spans="5:5" s="4" customFormat="1" x14ac:dyDescent="0.2">
      <c r="E353" s="31"/>
    </row>
    <row r="354" spans="5:5" s="4" customFormat="1" x14ac:dyDescent="0.2">
      <c r="E354" s="31"/>
    </row>
    <row r="355" spans="5:5" s="4" customFormat="1" x14ac:dyDescent="0.2">
      <c r="E355" s="31"/>
    </row>
    <row r="356" spans="5:5" s="4" customFormat="1" x14ac:dyDescent="0.2">
      <c r="E356" s="31"/>
    </row>
    <row r="357" spans="5:5" s="4" customFormat="1" x14ac:dyDescent="0.2">
      <c r="E357" s="31"/>
    </row>
    <row r="358" spans="5:5" s="4" customFormat="1" x14ac:dyDescent="0.2">
      <c r="E358" s="31"/>
    </row>
    <row r="359" spans="5:5" s="4" customFormat="1" x14ac:dyDescent="0.2">
      <c r="E359" s="31"/>
    </row>
    <row r="360" spans="5:5" s="4" customFormat="1" x14ac:dyDescent="0.2">
      <c r="E360" s="31"/>
    </row>
    <row r="361" spans="5:5" s="4" customFormat="1" x14ac:dyDescent="0.2">
      <c r="E361" s="31"/>
    </row>
    <row r="362" spans="5:5" s="4" customFormat="1" x14ac:dyDescent="0.2">
      <c r="E362" s="31"/>
    </row>
    <row r="363" spans="5:5" s="4" customFormat="1" x14ac:dyDescent="0.2">
      <c r="E363" s="31"/>
    </row>
    <row r="364" spans="5:5" s="4" customFormat="1" x14ac:dyDescent="0.2">
      <c r="E364" s="31"/>
    </row>
    <row r="365" spans="5:5" s="4" customFormat="1" x14ac:dyDescent="0.2">
      <c r="E365" s="31"/>
    </row>
    <row r="366" spans="5:5" s="4" customFormat="1" x14ac:dyDescent="0.2">
      <c r="E366" s="31"/>
    </row>
    <row r="367" spans="5:5" s="4" customFormat="1" x14ac:dyDescent="0.2">
      <c r="E367" s="31"/>
    </row>
    <row r="368" spans="5:5" s="4" customFormat="1" x14ac:dyDescent="0.2">
      <c r="E368" s="31"/>
    </row>
    <row r="369" spans="5:5" s="4" customFormat="1" x14ac:dyDescent="0.2">
      <c r="E369" s="31"/>
    </row>
    <row r="370" spans="5:5" s="4" customFormat="1" x14ac:dyDescent="0.2">
      <c r="E370" s="31"/>
    </row>
    <row r="371" spans="5:5" s="4" customFormat="1" x14ac:dyDescent="0.2">
      <c r="E371" s="31"/>
    </row>
    <row r="372" spans="5:5" s="4" customFormat="1" x14ac:dyDescent="0.2">
      <c r="E372" s="31"/>
    </row>
    <row r="373" spans="5:5" s="4" customFormat="1" x14ac:dyDescent="0.2">
      <c r="E373" s="31"/>
    </row>
    <row r="374" spans="5:5" s="4" customFormat="1" x14ac:dyDescent="0.2">
      <c r="E374" s="31"/>
    </row>
    <row r="375" spans="5:5" s="4" customFormat="1" x14ac:dyDescent="0.2">
      <c r="E375" s="31"/>
    </row>
    <row r="376" spans="5:5" s="4" customFormat="1" x14ac:dyDescent="0.2">
      <c r="E376" s="31"/>
    </row>
    <row r="377" spans="5:5" s="4" customFormat="1" x14ac:dyDescent="0.2">
      <c r="E377" s="31"/>
    </row>
    <row r="378" spans="5:5" s="4" customFormat="1" x14ac:dyDescent="0.2">
      <c r="E378" s="31"/>
    </row>
    <row r="379" spans="5:5" s="4" customFormat="1" x14ac:dyDescent="0.2">
      <c r="E379" s="31"/>
    </row>
    <row r="380" spans="5:5" s="4" customFormat="1" x14ac:dyDescent="0.2">
      <c r="E380" s="31"/>
    </row>
    <row r="381" spans="5:5" s="4" customFormat="1" x14ac:dyDescent="0.2">
      <c r="E381" s="31"/>
    </row>
    <row r="382" spans="5:5" s="4" customFormat="1" x14ac:dyDescent="0.2">
      <c r="E382" s="31"/>
    </row>
    <row r="383" spans="5:5" s="4" customFormat="1" x14ac:dyDescent="0.2">
      <c r="E383" s="31"/>
    </row>
    <row r="384" spans="5:5" s="4" customFormat="1" x14ac:dyDescent="0.2">
      <c r="E384" s="31"/>
    </row>
    <row r="385" spans="5:5" s="4" customFormat="1" x14ac:dyDescent="0.2">
      <c r="E385" s="31"/>
    </row>
    <row r="386" spans="5:5" s="4" customFormat="1" x14ac:dyDescent="0.2">
      <c r="E386" s="31"/>
    </row>
    <row r="387" spans="5:5" s="4" customFormat="1" x14ac:dyDescent="0.2">
      <c r="E387" s="31"/>
    </row>
    <row r="388" spans="5:5" s="4" customFormat="1" x14ac:dyDescent="0.2">
      <c r="E388" s="31"/>
    </row>
    <row r="389" spans="5:5" s="4" customFormat="1" x14ac:dyDescent="0.2">
      <c r="E389" s="31"/>
    </row>
    <row r="390" spans="5:5" s="4" customFormat="1" x14ac:dyDescent="0.2">
      <c r="E390" s="31"/>
    </row>
    <row r="391" spans="5:5" s="4" customFormat="1" x14ac:dyDescent="0.2">
      <c r="E391" s="31"/>
    </row>
    <row r="392" spans="5:5" s="4" customFormat="1" x14ac:dyDescent="0.2">
      <c r="E392" s="31"/>
    </row>
    <row r="393" spans="5:5" s="4" customFormat="1" x14ac:dyDescent="0.2">
      <c r="E393" s="31"/>
    </row>
    <row r="394" spans="5:5" s="4" customFormat="1" x14ac:dyDescent="0.2">
      <c r="E394" s="31"/>
    </row>
    <row r="395" spans="5:5" s="4" customFormat="1" x14ac:dyDescent="0.2">
      <c r="E395" s="31"/>
    </row>
    <row r="396" spans="5:5" s="4" customFormat="1" x14ac:dyDescent="0.2">
      <c r="E396" s="31"/>
    </row>
    <row r="397" spans="5:5" s="4" customFormat="1" x14ac:dyDescent="0.2">
      <c r="E397" s="31"/>
    </row>
    <row r="398" spans="5:5" s="4" customFormat="1" x14ac:dyDescent="0.2">
      <c r="E398" s="31"/>
    </row>
    <row r="399" spans="5:5" s="4" customFormat="1" x14ac:dyDescent="0.2">
      <c r="E399" s="31"/>
    </row>
    <row r="400" spans="5:5" s="4" customFormat="1" x14ac:dyDescent="0.2">
      <c r="E400" s="31"/>
    </row>
    <row r="401" spans="5:5" s="4" customFormat="1" x14ac:dyDescent="0.2">
      <c r="E401" s="31"/>
    </row>
    <row r="402" spans="5:5" s="4" customFormat="1" x14ac:dyDescent="0.2">
      <c r="E402" s="31"/>
    </row>
    <row r="403" spans="5:5" s="4" customFormat="1" x14ac:dyDescent="0.2">
      <c r="E403" s="31"/>
    </row>
    <row r="404" spans="5:5" s="4" customFormat="1" x14ac:dyDescent="0.2">
      <c r="E404" s="31"/>
    </row>
    <row r="405" spans="5:5" s="4" customFormat="1" x14ac:dyDescent="0.2">
      <c r="E405" s="31"/>
    </row>
    <row r="406" spans="5:5" s="4" customFormat="1" x14ac:dyDescent="0.2">
      <c r="E406" s="31"/>
    </row>
    <row r="407" spans="5:5" s="4" customFormat="1" x14ac:dyDescent="0.2">
      <c r="E407" s="31"/>
    </row>
    <row r="408" spans="5:5" s="4" customFormat="1" x14ac:dyDescent="0.2">
      <c r="E408" s="31"/>
    </row>
    <row r="409" spans="5:5" s="4" customFormat="1" x14ac:dyDescent="0.2">
      <c r="E409" s="31"/>
    </row>
    <row r="410" spans="5:5" s="4" customFormat="1" x14ac:dyDescent="0.2">
      <c r="E410" s="31"/>
    </row>
    <row r="411" spans="5:5" s="4" customFormat="1" x14ac:dyDescent="0.2">
      <c r="E411" s="31"/>
    </row>
    <row r="412" spans="5:5" s="4" customFormat="1" x14ac:dyDescent="0.2">
      <c r="E412" s="31"/>
    </row>
    <row r="413" spans="5:5" s="4" customFormat="1" x14ac:dyDescent="0.2">
      <c r="E413" s="31"/>
    </row>
    <row r="414" spans="5:5" s="4" customFormat="1" x14ac:dyDescent="0.2">
      <c r="E414" s="31"/>
    </row>
    <row r="415" spans="5:5" s="4" customFormat="1" x14ac:dyDescent="0.2">
      <c r="E415" s="31"/>
    </row>
    <row r="416" spans="5:5" s="4" customFormat="1" x14ac:dyDescent="0.2">
      <c r="E416" s="31"/>
    </row>
    <row r="417" spans="5:5" s="4" customFormat="1" x14ac:dyDescent="0.2">
      <c r="E417" s="31"/>
    </row>
    <row r="418" spans="5:5" s="4" customFormat="1" x14ac:dyDescent="0.2">
      <c r="E418" s="31"/>
    </row>
    <row r="419" spans="5:5" s="4" customFormat="1" x14ac:dyDescent="0.2">
      <c r="E419" s="31"/>
    </row>
    <row r="420" spans="5:5" s="4" customFormat="1" x14ac:dyDescent="0.2">
      <c r="E420" s="31"/>
    </row>
    <row r="421" spans="5:5" s="4" customFormat="1" x14ac:dyDescent="0.2">
      <c r="E421" s="31"/>
    </row>
    <row r="422" spans="5:5" s="4" customFormat="1" x14ac:dyDescent="0.2">
      <c r="E422" s="31"/>
    </row>
    <row r="423" spans="5:5" s="4" customFormat="1" x14ac:dyDescent="0.2">
      <c r="E423" s="31"/>
    </row>
    <row r="424" spans="5:5" s="4" customFormat="1" x14ac:dyDescent="0.2">
      <c r="E424" s="31"/>
    </row>
    <row r="425" spans="5:5" s="4" customFormat="1" x14ac:dyDescent="0.2">
      <c r="E425" s="31"/>
    </row>
    <row r="426" spans="5:5" s="4" customFormat="1" x14ac:dyDescent="0.2">
      <c r="E426" s="31"/>
    </row>
    <row r="427" spans="5:5" s="4" customFormat="1" x14ac:dyDescent="0.2">
      <c r="E427" s="31"/>
    </row>
    <row r="428" spans="5:5" s="4" customFormat="1" x14ac:dyDescent="0.2">
      <c r="E428" s="31"/>
    </row>
    <row r="429" spans="5:5" s="4" customFormat="1" x14ac:dyDescent="0.2">
      <c r="E429" s="31"/>
    </row>
    <row r="430" spans="5:5" s="4" customFormat="1" x14ac:dyDescent="0.2">
      <c r="E430" s="31"/>
    </row>
    <row r="431" spans="5:5" s="4" customFormat="1" x14ac:dyDescent="0.2">
      <c r="E431" s="31"/>
    </row>
    <row r="432" spans="5:5" s="4" customFormat="1" x14ac:dyDescent="0.2">
      <c r="E432" s="31"/>
    </row>
    <row r="433" spans="5:5" s="4" customFormat="1" x14ac:dyDescent="0.2">
      <c r="E433" s="31"/>
    </row>
    <row r="434" spans="5:5" s="4" customFormat="1" x14ac:dyDescent="0.2">
      <c r="E434" s="31"/>
    </row>
    <row r="435" spans="5:5" s="4" customFormat="1" x14ac:dyDescent="0.2">
      <c r="E435" s="31"/>
    </row>
    <row r="436" spans="5:5" s="4" customFormat="1" x14ac:dyDescent="0.2">
      <c r="E436" s="31"/>
    </row>
    <row r="437" spans="5:5" s="4" customFormat="1" x14ac:dyDescent="0.2">
      <c r="E437" s="31"/>
    </row>
    <row r="438" spans="5:5" s="4" customFormat="1" x14ac:dyDescent="0.2">
      <c r="E438" s="31"/>
    </row>
    <row r="439" spans="5:5" s="4" customFormat="1" x14ac:dyDescent="0.2">
      <c r="E439" s="31"/>
    </row>
    <row r="440" spans="5:5" s="4" customFormat="1" x14ac:dyDescent="0.2">
      <c r="E440" s="31"/>
    </row>
    <row r="441" spans="5:5" s="4" customFormat="1" x14ac:dyDescent="0.2">
      <c r="E441" s="31"/>
    </row>
    <row r="442" spans="5:5" s="4" customFormat="1" x14ac:dyDescent="0.2">
      <c r="E442" s="31"/>
    </row>
    <row r="443" spans="5:5" s="4" customFormat="1" x14ac:dyDescent="0.2">
      <c r="E443" s="31"/>
    </row>
    <row r="444" spans="5:5" s="4" customFormat="1" x14ac:dyDescent="0.2">
      <c r="E444" s="31"/>
    </row>
    <row r="445" spans="5:5" s="4" customFormat="1" x14ac:dyDescent="0.2">
      <c r="E445" s="31"/>
    </row>
    <row r="446" spans="5:5" s="4" customFormat="1" x14ac:dyDescent="0.2">
      <c r="E446" s="31"/>
    </row>
    <row r="447" spans="5:5" s="4" customFormat="1" x14ac:dyDescent="0.2">
      <c r="E447" s="31"/>
    </row>
    <row r="448" spans="5:5" s="4" customFormat="1" x14ac:dyDescent="0.2">
      <c r="E448" s="31"/>
    </row>
    <row r="449" spans="5:5" s="4" customFormat="1" x14ac:dyDescent="0.2">
      <c r="E449" s="31"/>
    </row>
    <row r="450" spans="5:5" s="4" customFormat="1" x14ac:dyDescent="0.2">
      <c r="E450" s="31"/>
    </row>
    <row r="451" spans="5:5" s="4" customFormat="1" x14ac:dyDescent="0.2">
      <c r="E451" s="31"/>
    </row>
    <row r="452" spans="5:5" s="4" customFormat="1" x14ac:dyDescent="0.2">
      <c r="E452" s="31"/>
    </row>
    <row r="453" spans="5:5" s="4" customFormat="1" x14ac:dyDescent="0.2">
      <c r="E453" s="31"/>
    </row>
    <row r="454" spans="5:5" s="4" customFormat="1" x14ac:dyDescent="0.2">
      <c r="E454" s="31"/>
    </row>
    <row r="455" spans="5:5" s="4" customFormat="1" x14ac:dyDescent="0.2">
      <c r="E455" s="31"/>
    </row>
    <row r="456" spans="5:5" s="4" customFormat="1" x14ac:dyDescent="0.2">
      <c r="E456" s="31"/>
    </row>
    <row r="457" spans="5:5" s="4" customFormat="1" x14ac:dyDescent="0.2">
      <c r="E457" s="31"/>
    </row>
    <row r="458" spans="5:5" s="4" customFormat="1" x14ac:dyDescent="0.2">
      <c r="E458" s="31"/>
    </row>
    <row r="459" spans="5:5" s="4" customFormat="1" x14ac:dyDescent="0.2">
      <c r="E459" s="31"/>
    </row>
    <row r="460" spans="5:5" s="4" customFormat="1" x14ac:dyDescent="0.2">
      <c r="E460" s="31"/>
    </row>
    <row r="461" spans="5:5" s="4" customFormat="1" x14ac:dyDescent="0.2">
      <c r="E461" s="31"/>
    </row>
    <row r="462" spans="5:5" s="4" customFormat="1" x14ac:dyDescent="0.2">
      <c r="E462" s="31"/>
    </row>
    <row r="463" spans="5:5" s="4" customFormat="1" x14ac:dyDescent="0.2">
      <c r="E463" s="31"/>
    </row>
    <row r="464" spans="5:5" s="4" customFormat="1" x14ac:dyDescent="0.2">
      <c r="E464" s="31"/>
    </row>
    <row r="465" spans="5:5" s="4" customFormat="1" x14ac:dyDescent="0.2">
      <c r="E465" s="31"/>
    </row>
    <row r="466" spans="5:5" s="4" customFormat="1" x14ac:dyDescent="0.2">
      <c r="E466" s="31"/>
    </row>
    <row r="467" spans="5:5" s="4" customFormat="1" x14ac:dyDescent="0.2">
      <c r="E467" s="31"/>
    </row>
    <row r="468" spans="5:5" s="4" customFormat="1" x14ac:dyDescent="0.2">
      <c r="E468" s="31"/>
    </row>
    <row r="469" spans="5:5" s="4" customFormat="1" x14ac:dyDescent="0.2">
      <c r="E469" s="31"/>
    </row>
    <row r="470" spans="5:5" s="4" customFormat="1" x14ac:dyDescent="0.2">
      <c r="E470" s="31"/>
    </row>
    <row r="471" spans="5:5" s="4" customFormat="1" x14ac:dyDescent="0.2">
      <c r="E471" s="31"/>
    </row>
    <row r="472" spans="5:5" s="4" customFormat="1" x14ac:dyDescent="0.2">
      <c r="E472" s="31"/>
    </row>
    <row r="473" spans="5:5" s="4" customFormat="1" x14ac:dyDescent="0.2">
      <c r="E473" s="31"/>
    </row>
    <row r="474" spans="5:5" s="4" customFormat="1" x14ac:dyDescent="0.2">
      <c r="E474" s="31"/>
    </row>
    <row r="475" spans="5:5" s="4" customFormat="1" x14ac:dyDescent="0.2">
      <c r="E475" s="31"/>
    </row>
    <row r="476" spans="5:5" s="4" customFormat="1" x14ac:dyDescent="0.2">
      <c r="E476" s="31"/>
    </row>
    <row r="477" spans="5:5" s="4" customFormat="1" x14ac:dyDescent="0.2">
      <c r="E477" s="31"/>
    </row>
    <row r="478" spans="5:5" s="4" customFormat="1" x14ac:dyDescent="0.2">
      <c r="E478" s="31"/>
    </row>
    <row r="479" spans="5:5" s="4" customFormat="1" x14ac:dyDescent="0.2">
      <c r="E479" s="31"/>
    </row>
    <row r="480" spans="5:5" s="4" customFormat="1" x14ac:dyDescent="0.2">
      <c r="E480" s="31"/>
    </row>
    <row r="481" spans="5:5" s="4" customFormat="1" x14ac:dyDescent="0.2">
      <c r="E481" s="31"/>
    </row>
    <row r="482" spans="5:5" s="4" customFormat="1" x14ac:dyDescent="0.2">
      <c r="E482" s="31"/>
    </row>
    <row r="483" spans="5:5" s="4" customFormat="1" x14ac:dyDescent="0.2">
      <c r="E483" s="31"/>
    </row>
    <row r="484" spans="5:5" s="4" customFormat="1" x14ac:dyDescent="0.2">
      <c r="E484" s="31"/>
    </row>
    <row r="485" spans="5:5" s="4" customFormat="1" x14ac:dyDescent="0.2">
      <c r="E485" s="31"/>
    </row>
    <row r="486" spans="5:5" s="4" customFormat="1" x14ac:dyDescent="0.2">
      <c r="E486" s="31"/>
    </row>
    <row r="487" spans="5:5" s="4" customFormat="1" x14ac:dyDescent="0.2">
      <c r="E487" s="31"/>
    </row>
    <row r="488" spans="5:5" s="4" customFormat="1" x14ac:dyDescent="0.2">
      <c r="E488" s="31"/>
    </row>
    <row r="489" spans="5:5" s="4" customFormat="1" x14ac:dyDescent="0.2">
      <c r="E489" s="31"/>
    </row>
    <row r="490" spans="5:5" s="4" customFormat="1" x14ac:dyDescent="0.2">
      <c r="E490" s="31"/>
    </row>
    <row r="491" spans="5:5" s="4" customFormat="1" x14ac:dyDescent="0.2">
      <c r="E491" s="31"/>
    </row>
    <row r="492" spans="5:5" s="4" customFormat="1" x14ac:dyDescent="0.2">
      <c r="E492" s="31"/>
    </row>
    <row r="493" spans="5:5" s="4" customFormat="1" x14ac:dyDescent="0.2">
      <c r="E493" s="31"/>
    </row>
    <row r="494" spans="5:5" s="4" customFormat="1" x14ac:dyDescent="0.2">
      <c r="E494" s="31"/>
    </row>
    <row r="495" spans="5:5" s="4" customFormat="1" x14ac:dyDescent="0.2">
      <c r="E495" s="31"/>
    </row>
    <row r="496" spans="5:5" s="4" customFormat="1" x14ac:dyDescent="0.2">
      <c r="E496" s="31"/>
    </row>
    <row r="497" spans="5:5" s="4" customFormat="1" x14ac:dyDescent="0.2">
      <c r="E497" s="31"/>
    </row>
    <row r="498" spans="5:5" s="4" customFormat="1" x14ac:dyDescent="0.2">
      <c r="E498" s="31"/>
    </row>
    <row r="499" spans="5:5" s="4" customFormat="1" x14ac:dyDescent="0.2">
      <c r="E499" s="31"/>
    </row>
    <row r="500" spans="5:5" s="4" customFormat="1" x14ac:dyDescent="0.2">
      <c r="E500" s="31"/>
    </row>
    <row r="501" spans="5:5" s="4" customFormat="1" x14ac:dyDescent="0.2">
      <c r="E501" s="31"/>
    </row>
    <row r="502" spans="5:5" s="4" customFormat="1" x14ac:dyDescent="0.2">
      <c r="E502" s="31"/>
    </row>
    <row r="503" spans="5:5" s="4" customFormat="1" x14ac:dyDescent="0.2">
      <c r="E503" s="31"/>
    </row>
    <row r="504" spans="5:5" s="4" customFormat="1" x14ac:dyDescent="0.2">
      <c r="E504" s="31"/>
    </row>
    <row r="505" spans="5:5" s="4" customFormat="1" x14ac:dyDescent="0.2">
      <c r="E505" s="31"/>
    </row>
    <row r="506" spans="5:5" s="4" customFormat="1" x14ac:dyDescent="0.2">
      <c r="E506" s="31"/>
    </row>
    <row r="507" spans="5:5" s="4" customFormat="1" x14ac:dyDescent="0.2">
      <c r="E507" s="31"/>
    </row>
    <row r="508" spans="5:5" s="4" customFormat="1" x14ac:dyDescent="0.2">
      <c r="E508" s="31"/>
    </row>
    <row r="509" spans="5:5" s="4" customFormat="1" x14ac:dyDescent="0.2">
      <c r="E509" s="31"/>
    </row>
    <row r="510" spans="5:5" s="4" customFormat="1" x14ac:dyDescent="0.2">
      <c r="E510" s="31"/>
    </row>
    <row r="511" spans="5:5" s="4" customFormat="1" x14ac:dyDescent="0.2">
      <c r="E511" s="31"/>
    </row>
    <row r="512" spans="5:5" s="4" customFormat="1" x14ac:dyDescent="0.2">
      <c r="E512" s="31"/>
    </row>
    <row r="513" spans="5:5" s="4" customFormat="1" x14ac:dyDescent="0.2">
      <c r="E513" s="31"/>
    </row>
    <row r="514" spans="5:5" s="4" customFormat="1" x14ac:dyDescent="0.2">
      <c r="E514" s="31"/>
    </row>
    <row r="515" spans="5:5" s="4" customFormat="1" x14ac:dyDescent="0.2">
      <c r="E515" s="31"/>
    </row>
    <row r="516" spans="5:5" s="4" customFormat="1" x14ac:dyDescent="0.2">
      <c r="E516" s="31"/>
    </row>
    <row r="517" spans="5:5" s="4" customFormat="1" x14ac:dyDescent="0.2">
      <c r="E517" s="31"/>
    </row>
    <row r="518" spans="5:5" s="4" customFormat="1" x14ac:dyDescent="0.2">
      <c r="E518" s="31"/>
    </row>
    <row r="519" spans="5:5" s="4" customFormat="1" x14ac:dyDescent="0.2">
      <c r="E519" s="31"/>
    </row>
    <row r="520" spans="5:5" s="4" customFormat="1" x14ac:dyDescent="0.2">
      <c r="E520" s="31"/>
    </row>
    <row r="521" spans="5:5" s="4" customFormat="1" x14ac:dyDescent="0.2">
      <c r="E521" s="31"/>
    </row>
    <row r="522" spans="5:5" s="4" customFormat="1" x14ac:dyDescent="0.2">
      <c r="E522" s="31"/>
    </row>
    <row r="523" spans="5:5" s="4" customFormat="1" x14ac:dyDescent="0.2">
      <c r="E523" s="31"/>
    </row>
    <row r="524" spans="5:5" s="4" customFormat="1" x14ac:dyDescent="0.2">
      <c r="E524" s="31"/>
    </row>
    <row r="525" spans="5:5" s="4" customFormat="1" x14ac:dyDescent="0.2">
      <c r="E525" s="31"/>
    </row>
    <row r="526" spans="5:5" s="4" customFormat="1" x14ac:dyDescent="0.2">
      <c r="E526" s="31"/>
    </row>
    <row r="527" spans="5:5" s="4" customFormat="1" x14ac:dyDescent="0.2">
      <c r="E527" s="31"/>
    </row>
    <row r="528" spans="5:5" s="4" customFormat="1" x14ac:dyDescent="0.2">
      <c r="E528" s="31"/>
    </row>
    <row r="529" spans="5:5" s="4" customFormat="1" x14ac:dyDescent="0.2">
      <c r="E529" s="31"/>
    </row>
    <row r="530" spans="5:5" s="4" customFormat="1" x14ac:dyDescent="0.2">
      <c r="E530" s="31"/>
    </row>
    <row r="531" spans="5:5" s="4" customFormat="1" x14ac:dyDescent="0.2">
      <c r="E531" s="31"/>
    </row>
    <row r="532" spans="5:5" s="4" customFormat="1" x14ac:dyDescent="0.2">
      <c r="E532" s="31"/>
    </row>
    <row r="533" spans="5:5" s="4" customFormat="1" x14ac:dyDescent="0.2">
      <c r="E533" s="31"/>
    </row>
    <row r="534" spans="5:5" s="4" customFormat="1" x14ac:dyDescent="0.2">
      <c r="E534" s="31"/>
    </row>
    <row r="535" spans="5:5" s="4" customFormat="1" x14ac:dyDescent="0.2">
      <c r="E535" s="31"/>
    </row>
    <row r="536" spans="5:5" s="4" customFormat="1" x14ac:dyDescent="0.2">
      <c r="E536" s="31"/>
    </row>
    <row r="537" spans="5:5" s="4" customFormat="1" x14ac:dyDescent="0.2">
      <c r="E537" s="31"/>
    </row>
    <row r="538" spans="5:5" s="4" customFormat="1" x14ac:dyDescent="0.2">
      <c r="E538" s="31"/>
    </row>
    <row r="539" spans="5:5" s="4" customFormat="1" x14ac:dyDescent="0.2">
      <c r="E539" s="31"/>
    </row>
    <row r="540" spans="5:5" s="4" customFormat="1" x14ac:dyDescent="0.2">
      <c r="E540" s="31"/>
    </row>
    <row r="541" spans="5:5" s="4" customFormat="1" x14ac:dyDescent="0.2">
      <c r="E541" s="31"/>
    </row>
    <row r="542" spans="5:5" s="4" customFormat="1" x14ac:dyDescent="0.2">
      <c r="E542" s="31"/>
    </row>
    <row r="543" spans="5:5" s="4" customFormat="1" x14ac:dyDescent="0.2">
      <c r="E543" s="31"/>
    </row>
    <row r="544" spans="5:5" s="4" customFormat="1" x14ac:dyDescent="0.2">
      <c r="E544" s="31"/>
    </row>
    <row r="545" spans="5:5" s="4" customFormat="1" x14ac:dyDescent="0.2">
      <c r="E545" s="31"/>
    </row>
    <row r="546" spans="5:5" s="4" customFormat="1" x14ac:dyDescent="0.2">
      <c r="E546" s="31"/>
    </row>
    <row r="547" spans="5:5" s="4" customFormat="1" x14ac:dyDescent="0.2">
      <c r="E547" s="31"/>
    </row>
    <row r="548" spans="5:5" s="4" customFormat="1" x14ac:dyDescent="0.2">
      <c r="E548" s="31"/>
    </row>
    <row r="549" spans="5:5" s="4" customFormat="1" x14ac:dyDescent="0.2">
      <c r="E549" s="31"/>
    </row>
    <row r="550" spans="5:5" s="4" customFormat="1" x14ac:dyDescent="0.2">
      <c r="E550" s="31"/>
    </row>
    <row r="551" spans="5:5" s="4" customFormat="1" x14ac:dyDescent="0.2">
      <c r="E551" s="31"/>
    </row>
    <row r="552" spans="5:5" s="4" customFormat="1" x14ac:dyDescent="0.2">
      <c r="E552" s="31"/>
    </row>
    <row r="553" spans="5:5" s="4" customFormat="1" x14ac:dyDescent="0.2">
      <c r="E553" s="31"/>
    </row>
    <row r="554" spans="5:5" s="4" customFormat="1" x14ac:dyDescent="0.2">
      <c r="E554" s="31"/>
    </row>
    <row r="555" spans="5:5" s="4" customFormat="1" x14ac:dyDescent="0.2">
      <c r="E555" s="31"/>
    </row>
    <row r="556" spans="5:5" s="4" customFormat="1" x14ac:dyDescent="0.2">
      <c r="E556" s="31"/>
    </row>
    <row r="557" spans="5:5" s="4" customFormat="1" x14ac:dyDescent="0.2">
      <c r="E557" s="31"/>
    </row>
    <row r="558" spans="5:5" s="4" customFormat="1" x14ac:dyDescent="0.2">
      <c r="E558" s="31"/>
    </row>
    <row r="559" spans="5:5" s="4" customFormat="1" x14ac:dyDescent="0.2">
      <c r="E559" s="31"/>
    </row>
    <row r="560" spans="5:5" s="4" customFormat="1" x14ac:dyDescent="0.2">
      <c r="E560" s="31"/>
    </row>
    <row r="561" spans="5:5" s="4" customFormat="1" x14ac:dyDescent="0.2">
      <c r="E561" s="31"/>
    </row>
    <row r="562" spans="5:5" s="4" customFormat="1" x14ac:dyDescent="0.2">
      <c r="E562" s="31"/>
    </row>
    <row r="563" spans="5:5" s="4" customFormat="1" x14ac:dyDescent="0.2">
      <c r="E563" s="31"/>
    </row>
    <row r="564" spans="5:5" s="4" customFormat="1" x14ac:dyDescent="0.2">
      <c r="E564" s="31"/>
    </row>
    <row r="565" spans="5:5" s="4" customFormat="1" x14ac:dyDescent="0.2">
      <c r="E565" s="31"/>
    </row>
    <row r="566" spans="5:5" s="4" customFormat="1" x14ac:dyDescent="0.2">
      <c r="E566" s="31"/>
    </row>
    <row r="567" spans="5:5" s="4" customFormat="1" x14ac:dyDescent="0.2">
      <c r="E567" s="31"/>
    </row>
    <row r="568" spans="5:5" s="4" customFormat="1" x14ac:dyDescent="0.2">
      <c r="E568" s="31"/>
    </row>
    <row r="569" spans="5:5" s="4" customFormat="1" x14ac:dyDescent="0.2">
      <c r="E569" s="31"/>
    </row>
    <row r="570" spans="5:5" s="4" customFormat="1" x14ac:dyDescent="0.2">
      <c r="E570" s="31"/>
    </row>
    <row r="571" spans="5:5" s="4" customFormat="1" x14ac:dyDescent="0.2">
      <c r="E571" s="31"/>
    </row>
    <row r="572" spans="5:5" s="4" customFormat="1" x14ac:dyDescent="0.2">
      <c r="E572" s="31"/>
    </row>
    <row r="573" spans="5:5" s="4" customFormat="1" x14ac:dyDescent="0.2">
      <c r="E573" s="31"/>
    </row>
    <row r="574" spans="5:5" s="4" customFormat="1" x14ac:dyDescent="0.2">
      <c r="E574" s="31"/>
    </row>
    <row r="575" spans="5:5" s="4" customFormat="1" x14ac:dyDescent="0.2">
      <c r="E575" s="31"/>
    </row>
    <row r="576" spans="5:5" s="4" customFormat="1" x14ac:dyDescent="0.2">
      <c r="E576" s="31"/>
    </row>
    <row r="577" spans="5:5" s="4" customFormat="1" x14ac:dyDescent="0.2">
      <c r="E577" s="31"/>
    </row>
    <row r="578" spans="5:5" s="4" customFormat="1" x14ac:dyDescent="0.2">
      <c r="E578" s="31"/>
    </row>
    <row r="579" spans="5:5" s="4" customFormat="1" x14ac:dyDescent="0.2">
      <c r="E579" s="31"/>
    </row>
    <row r="580" spans="5:5" s="4" customFormat="1" x14ac:dyDescent="0.2">
      <c r="E580" s="31"/>
    </row>
    <row r="581" spans="5:5" s="4" customFormat="1" x14ac:dyDescent="0.2">
      <c r="E581" s="31"/>
    </row>
    <row r="582" spans="5:5" s="4" customFormat="1" x14ac:dyDescent="0.2">
      <c r="E582" s="31"/>
    </row>
    <row r="583" spans="5:5" s="4" customFormat="1" x14ac:dyDescent="0.2">
      <c r="E583" s="31"/>
    </row>
    <row r="584" spans="5:5" s="4" customFormat="1" x14ac:dyDescent="0.2">
      <c r="E584" s="31"/>
    </row>
    <row r="585" spans="5:5" s="4" customFormat="1" x14ac:dyDescent="0.2">
      <c r="E585" s="31"/>
    </row>
    <row r="586" spans="5:5" s="4" customFormat="1" x14ac:dyDescent="0.2">
      <c r="E586" s="31"/>
    </row>
    <row r="587" spans="5:5" s="4" customFormat="1" x14ac:dyDescent="0.2">
      <c r="E587" s="31"/>
    </row>
    <row r="588" spans="5:5" s="4" customFormat="1" x14ac:dyDescent="0.2">
      <c r="E588" s="31"/>
    </row>
    <row r="589" spans="5:5" s="4" customFormat="1" x14ac:dyDescent="0.2">
      <c r="E589" s="31"/>
    </row>
    <row r="590" spans="5:5" s="4" customFormat="1" x14ac:dyDescent="0.2">
      <c r="E590" s="31"/>
    </row>
    <row r="591" spans="5:5" s="4" customFormat="1" x14ac:dyDescent="0.2">
      <c r="E591" s="31"/>
    </row>
    <row r="592" spans="5:5" s="4" customFormat="1" x14ac:dyDescent="0.2">
      <c r="E592" s="31"/>
    </row>
    <row r="593" spans="5:5" s="4" customFormat="1" x14ac:dyDescent="0.2">
      <c r="E593" s="31"/>
    </row>
    <row r="594" spans="5:5" s="4" customFormat="1" x14ac:dyDescent="0.2">
      <c r="E594" s="31"/>
    </row>
    <row r="595" spans="5:5" s="4" customFormat="1" x14ac:dyDescent="0.2">
      <c r="E595" s="31"/>
    </row>
    <row r="596" spans="5:5" s="4" customFormat="1" x14ac:dyDescent="0.2">
      <c r="E596" s="31"/>
    </row>
    <row r="597" spans="5:5" s="4" customFormat="1" x14ac:dyDescent="0.2">
      <c r="E597" s="31"/>
    </row>
    <row r="598" spans="5:5" s="4" customFormat="1" x14ac:dyDescent="0.2">
      <c r="E598" s="31"/>
    </row>
    <row r="599" spans="5:5" s="4" customFormat="1" x14ac:dyDescent="0.2">
      <c r="E599" s="31"/>
    </row>
    <row r="600" spans="5:5" s="4" customFormat="1" x14ac:dyDescent="0.2">
      <c r="E600" s="31"/>
    </row>
    <row r="601" spans="5:5" s="4" customFormat="1" x14ac:dyDescent="0.2">
      <c r="E601" s="31"/>
    </row>
    <row r="602" spans="5:5" s="4" customFormat="1" x14ac:dyDescent="0.2">
      <c r="E602" s="31"/>
    </row>
    <row r="603" spans="5:5" s="4" customFormat="1" x14ac:dyDescent="0.2">
      <c r="E603" s="31"/>
    </row>
    <row r="604" spans="5:5" s="4" customFormat="1" x14ac:dyDescent="0.2">
      <c r="E604" s="31"/>
    </row>
    <row r="605" spans="5:5" s="4" customFormat="1" x14ac:dyDescent="0.2">
      <c r="E605" s="31"/>
    </row>
    <row r="606" spans="5:5" s="4" customFormat="1" x14ac:dyDescent="0.2">
      <c r="E606" s="31"/>
    </row>
    <row r="607" spans="5:5" s="4" customFormat="1" x14ac:dyDescent="0.2">
      <c r="E607" s="31"/>
    </row>
    <row r="608" spans="5:5" s="4" customFormat="1" x14ac:dyDescent="0.2">
      <c r="E608" s="31"/>
    </row>
    <row r="609" spans="5:5" s="4" customFormat="1" x14ac:dyDescent="0.2">
      <c r="E609" s="31"/>
    </row>
    <row r="610" spans="5:5" s="4" customFormat="1" x14ac:dyDescent="0.2">
      <c r="E610" s="31"/>
    </row>
    <row r="611" spans="5:5" s="4" customFormat="1" x14ac:dyDescent="0.2">
      <c r="E611" s="31"/>
    </row>
    <row r="612" spans="5:5" s="4" customFormat="1" x14ac:dyDescent="0.2">
      <c r="E612" s="31"/>
    </row>
    <row r="613" spans="5:5" s="4" customFormat="1" x14ac:dyDescent="0.2">
      <c r="E613" s="31"/>
    </row>
    <row r="614" spans="5:5" s="4" customFormat="1" x14ac:dyDescent="0.2">
      <c r="E614" s="31"/>
    </row>
    <row r="615" spans="5:5" s="4" customFormat="1" x14ac:dyDescent="0.2">
      <c r="E615" s="31"/>
    </row>
    <row r="616" spans="5:5" s="4" customFormat="1" x14ac:dyDescent="0.2">
      <c r="E616" s="31"/>
    </row>
    <row r="617" spans="5:5" s="4" customFormat="1" x14ac:dyDescent="0.2">
      <c r="E617" s="31"/>
    </row>
    <row r="618" spans="5:5" s="4" customFormat="1" x14ac:dyDescent="0.2">
      <c r="E618" s="31"/>
    </row>
    <row r="619" spans="5:5" s="4" customFormat="1" x14ac:dyDescent="0.2">
      <c r="E619" s="31"/>
    </row>
    <row r="620" spans="5:5" s="4" customFormat="1" x14ac:dyDescent="0.2">
      <c r="E620" s="31"/>
    </row>
    <row r="621" spans="5:5" s="4" customFormat="1" x14ac:dyDescent="0.2">
      <c r="E621" s="31"/>
    </row>
    <row r="622" spans="5:5" s="4" customFormat="1" x14ac:dyDescent="0.2">
      <c r="E622" s="31"/>
    </row>
    <row r="623" spans="5:5" s="4" customFormat="1" x14ac:dyDescent="0.2">
      <c r="E623" s="31"/>
    </row>
    <row r="624" spans="5:5" s="4" customFormat="1" x14ac:dyDescent="0.2">
      <c r="E624" s="31"/>
    </row>
    <row r="625" spans="4:15" x14ac:dyDescent="0.2">
      <c r="D625" s="4"/>
      <c r="E625" s="31"/>
      <c r="F625" s="4"/>
      <c r="G625" s="4"/>
      <c r="H625" s="4"/>
      <c r="L625" s="4"/>
      <c r="O625" s="4"/>
    </row>
    <row r="626" spans="4:15" x14ac:dyDescent="0.2">
      <c r="H626" s="4"/>
      <c r="L626" s="4"/>
      <c r="O626" s="4"/>
    </row>
  </sheetData>
  <mergeCells count="1">
    <mergeCell ref="P96:U96"/>
  </mergeCells>
  <conditionalFormatting sqref="D31 D33">
    <cfRule type="cellIs" dxfId="1" priority="2" stopIfTrue="1" operator="notEqual">
      <formula>OR("1","2")</formula>
    </cfRule>
  </conditionalFormatting>
  <conditionalFormatting sqref="F43:F82 F88">
    <cfRule type="cellIs" dxfId="0" priority="1" operator="equal">
      <formula>"NG"</formula>
    </cfRule>
  </conditionalFormatting>
  <hyperlinks>
    <hyperlink ref="C94" r:id="rId1" xr:uid="{00000000-0004-0000-0200-000000000000}"/>
  </hyperlinks>
  <pageMargins left="0.7" right="0.7" top="0.75" bottom="0.75" header="0.3" footer="0.3"/>
  <pageSetup orientation="portrait" r:id="rId2"/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A67"/>
  <sheetViews>
    <sheetView zoomScale="115" zoomScaleNormal="115" workbookViewId="0">
      <selection activeCell="L26" sqref="L26"/>
    </sheetView>
  </sheetViews>
  <sheetFormatPr defaultColWidth="9.140625" defaultRowHeight="12.75" x14ac:dyDescent="0.2"/>
  <cols>
    <col min="1" max="1" width="9.140625" style="51"/>
    <col min="2" max="2" width="14.28515625" style="51" customWidth="1"/>
    <col min="3" max="3" width="5.7109375" style="51" customWidth="1"/>
    <col min="4" max="5" width="8" style="51" customWidth="1"/>
    <col min="6" max="7" width="9.140625" style="51" customWidth="1"/>
    <col min="8" max="8" width="9.140625" style="51"/>
    <col min="9" max="9" width="10.85546875" style="51" customWidth="1"/>
    <col min="10" max="12" width="9.140625" style="51"/>
    <col min="13" max="14" width="11" style="51" customWidth="1"/>
    <col min="15" max="18" width="9.28515625" style="51" customWidth="1"/>
    <col min="19" max="19" width="11.28515625" style="51" customWidth="1"/>
    <col min="20" max="20" width="14.85546875" style="51" bestFit="1" customWidth="1"/>
    <col min="21" max="21" width="5.42578125" style="51" bestFit="1" customWidth="1"/>
    <col min="22" max="22" width="14" style="51" customWidth="1"/>
    <col min="23" max="25" width="9.28515625" style="51" customWidth="1"/>
    <col min="26" max="16384" width="9.140625" style="51"/>
  </cols>
  <sheetData>
    <row r="1" spans="1:27" s="4" customFormat="1" x14ac:dyDescent="0.2">
      <c r="B1" s="5" t="s">
        <v>20</v>
      </c>
      <c r="C1" s="178"/>
      <c r="D1" s="6"/>
      <c r="E1" s="7"/>
      <c r="J1" s="10"/>
      <c r="N1" s="8" t="s">
        <v>9</v>
      </c>
      <c r="O1" s="257" t="s">
        <v>243</v>
      </c>
      <c r="P1" s="5" t="s">
        <v>10</v>
      </c>
      <c r="Q1" s="257" t="s">
        <v>244</v>
      </c>
      <c r="R1" s="6"/>
    </row>
    <row r="2" spans="1:27" s="4" customFormat="1" x14ac:dyDescent="0.2">
      <c r="B2" s="5" t="s">
        <v>21</v>
      </c>
      <c r="C2" s="178"/>
      <c r="D2" s="6"/>
      <c r="E2" s="11"/>
      <c r="J2" s="10"/>
      <c r="N2" s="5" t="s">
        <v>22</v>
      </c>
      <c r="O2" s="68">
        <f>Abutment_Min_LRFD!H2</f>
        <v>45673</v>
      </c>
      <c r="P2" s="5" t="s">
        <v>153</v>
      </c>
      <c r="Q2" s="68">
        <f>Abutment_Max_LRFD!J2</f>
        <v>45673</v>
      </c>
    </row>
    <row r="3" spans="1:27" s="4" customFormat="1" x14ac:dyDescent="0.2">
      <c r="B3" s="5" t="s">
        <v>23</v>
      </c>
      <c r="C3" s="178"/>
      <c r="D3" s="6"/>
      <c r="E3" s="11"/>
      <c r="J3" s="10"/>
      <c r="W3" s="5"/>
      <c r="X3" s="12"/>
      <c r="Z3" s="13"/>
    </row>
    <row r="4" spans="1:27" s="4" customFormat="1" x14ac:dyDescent="0.2">
      <c r="D4" s="14"/>
      <c r="E4" s="11"/>
      <c r="F4" s="11"/>
      <c r="G4" s="15"/>
      <c r="H4" s="13"/>
    </row>
    <row r="5" spans="1:27" s="4" customFormat="1" ht="20.25" x14ac:dyDescent="0.2">
      <c r="A5" s="17" t="s">
        <v>154</v>
      </c>
      <c r="C5" s="18"/>
      <c r="D5" s="6"/>
      <c r="F5" s="11"/>
      <c r="G5" s="19"/>
      <c r="H5" s="13"/>
    </row>
    <row r="6" spans="1:27" s="4" customFormat="1" x14ac:dyDescent="0.2">
      <c r="A6" s="21"/>
      <c r="C6" s="18"/>
      <c r="D6" s="6"/>
      <c r="E6" s="20"/>
      <c r="F6" s="11"/>
      <c r="G6" s="19"/>
      <c r="H6" s="13"/>
    </row>
    <row r="7" spans="1:27" ht="15.75" x14ac:dyDescent="0.25">
      <c r="B7" s="378" t="s">
        <v>246</v>
      </c>
      <c r="C7" s="378"/>
      <c r="D7" s="378"/>
      <c r="E7" s="378"/>
      <c r="F7" s="378"/>
      <c r="H7" s="258"/>
      <c r="I7" s="378" t="s">
        <v>246</v>
      </c>
      <c r="J7" s="378"/>
      <c r="K7" s="378"/>
      <c r="L7" s="258"/>
      <c r="N7" s="258"/>
    </row>
    <row r="8" spans="1:27" ht="16.5" x14ac:dyDescent="0.2">
      <c r="B8" s="198" t="s">
        <v>155</v>
      </c>
      <c r="I8" s="139" t="s">
        <v>156</v>
      </c>
      <c r="J8" s="259">
        <v>8</v>
      </c>
      <c r="K8" s="51" t="s">
        <v>157</v>
      </c>
    </row>
    <row r="9" spans="1:27" ht="13.5" thickBot="1" x14ac:dyDescent="0.25"/>
    <row r="10" spans="1:27" ht="33.75" thickBot="1" x14ac:dyDescent="0.25">
      <c r="B10" s="181" t="s">
        <v>158</v>
      </c>
      <c r="C10" s="181"/>
      <c r="D10" s="181" t="s">
        <v>159</v>
      </c>
      <c r="E10" s="181" t="s">
        <v>160</v>
      </c>
      <c r="I10" s="375" t="s">
        <v>161</v>
      </c>
      <c r="J10" s="376"/>
      <c r="K10" s="377"/>
      <c r="M10" s="172"/>
      <c r="O10" s="172"/>
      <c r="P10" s="172"/>
      <c r="W10" s="118"/>
      <c r="X10" s="118"/>
      <c r="Y10" s="118"/>
      <c r="Z10" s="118"/>
      <c r="AA10" s="118"/>
    </row>
    <row r="11" spans="1:27" ht="17.25" customHeight="1" thickBot="1" x14ac:dyDescent="0.25">
      <c r="B11" s="281" t="s">
        <v>162</v>
      </c>
      <c r="C11" s="199"/>
      <c r="D11" s="346">
        <v>32.299999999999997</v>
      </c>
      <c r="E11" s="347">
        <v>32.299999999999997</v>
      </c>
      <c r="I11" s="200"/>
      <c r="J11" s="201" t="s">
        <v>16</v>
      </c>
      <c r="K11" s="202" t="s">
        <v>163</v>
      </c>
      <c r="M11" s="166"/>
      <c r="O11" s="166"/>
      <c r="P11" s="166"/>
      <c r="S11" s="203" t="s">
        <v>164</v>
      </c>
      <c r="W11" s="118"/>
      <c r="AA11" s="118"/>
    </row>
    <row r="12" spans="1:27" ht="17.25" customHeight="1" thickBot="1" x14ac:dyDescent="0.25">
      <c r="B12" s="281" t="s">
        <v>165</v>
      </c>
      <c r="C12" s="199"/>
      <c r="D12" s="284">
        <v>10.4</v>
      </c>
      <c r="E12" s="285">
        <v>10.4</v>
      </c>
      <c r="I12" s="204" t="s">
        <v>73</v>
      </c>
      <c r="J12" s="273">
        <f>MAX((SUM(D11:D14)+D16/J8),SUM(E11:E14)+E16/J8)</f>
        <v>52.949999999999996</v>
      </c>
      <c r="K12" s="260">
        <f>J12</f>
        <v>52.949999999999996</v>
      </c>
      <c r="M12" s="166"/>
      <c r="O12" s="167"/>
      <c r="P12" s="166"/>
      <c r="S12" s="203" t="s">
        <v>166</v>
      </c>
      <c r="W12" s="118"/>
      <c r="AA12" s="118"/>
    </row>
    <row r="13" spans="1:27" ht="17.25" customHeight="1" thickBot="1" x14ac:dyDescent="0.25">
      <c r="B13" s="281" t="s">
        <v>167</v>
      </c>
      <c r="C13" s="199"/>
      <c r="D13" s="346">
        <v>4.5</v>
      </c>
      <c r="E13" s="346">
        <v>4.5</v>
      </c>
      <c r="I13" s="205" t="s">
        <v>75</v>
      </c>
      <c r="J13" s="144">
        <f>MAX((D15+D17),(E15+E17))/J8</f>
        <v>9.9625000000000004</v>
      </c>
      <c r="K13" s="261">
        <v>0</v>
      </c>
      <c r="M13" s="166"/>
      <c r="O13" s="167"/>
      <c r="P13" s="166"/>
      <c r="W13" s="118"/>
      <c r="AA13" s="118"/>
    </row>
    <row r="14" spans="1:27" ht="17.25" customHeight="1" thickBot="1" x14ac:dyDescent="0.25">
      <c r="B14" s="281" t="s">
        <v>168</v>
      </c>
      <c r="C14" s="199"/>
      <c r="D14" s="282">
        <v>4.4000000000000004</v>
      </c>
      <c r="E14" s="283">
        <v>4.4000000000000004</v>
      </c>
      <c r="I14" s="206" t="s">
        <v>169</v>
      </c>
      <c r="J14" s="262">
        <f>MAX(D18,E18)*T20*T21</f>
        <v>49.051000000000002</v>
      </c>
      <c r="K14" s="263">
        <v>0</v>
      </c>
      <c r="M14" s="168"/>
      <c r="O14" s="169"/>
      <c r="P14" s="170"/>
      <c r="S14" s="207" t="s">
        <v>170</v>
      </c>
      <c r="T14" s="208" t="s">
        <v>171</v>
      </c>
      <c r="U14" s="305">
        <v>0.29899999999999999</v>
      </c>
      <c r="V14" s="119" t="s">
        <v>265</v>
      </c>
      <c r="W14" s="120"/>
      <c r="AA14" s="118"/>
    </row>
    <row r="15" spans="1:27" ht="17.25" customHeight="1" thickBot="1" x14ac:dyDescent="0.25">
      <c r="B15" s="281" t="s">
        <v>172</v>
      </c>
      <c r="C15" s="199"/>
      <c r="D15" s="282">
        <v>0</v>
      </c>
      <c r="E15" s="283">
        <v>0</v>
      </c>
      <c r="I15" s="206" t="s">
        <v>173</v>
      </c>
      <c r="J15" s="262">
        <f>MAX(D18,E18)*U20*U21</f>
        <v>49.684500000000007</v>
      </c>
      <c r="K15" s="263">
        <v>0</v>
      </c>
      <c r="M15" s="168"/>
      <c r="O15" s="169"/>
      <c r="P15" s="170"/>
      <c r="S15" s="209" t="s">
        <v>170</v>
      </c>
      <c r="T15" s="199" t="s">
        <v>174</v>
      </c>
      <c r="U15" s="306">
        <v>0.20899999999999999</v>
      </c>
      <c r="V15" s="119" t="s">
        <v>265</v>
      </c>
      <c r="W15" s="120"/>
      <c r="AA15" s="118"/>
    </row>
    <row r="16" spans="1:27" ht="17.25" customHeight="1" thickBot="1" x14ac:dyDescent="0.25">
      <c r="B16" s="281" t="s">
        <v>175</v>
      </c>
      <c r="C16" s="199"/>
      <c r="D16" s="282">
        <v>10.8</v>
      </c>
      <c r="E16" s="283">
        <v>10.8</v>
      </c>
      <c r="I16" s="210" t="s">
        <v>176</v>
      </c>
      <c r="J16" s="264">
        <f>MAX(J14:J15)</f>
        <v>49.684500000000007</v>
      </c>
      <c r="K16" s="265">
        <v>0</v>
      </c>
      <c r="M16" s="166"/>
      <c r="O16" s="171"/>
      <c r="P16" s="166"/>
      <c r="S16" s="209" t="s">
        <v>177</v>
      </c>
      <c r="T16" s="199" t="s">
        <v>171</v>
      </c>
      <c r="U16" s="306">
        <v>0.54900000000000004</v>
      </c>
      <c r="V16" s="119" t="s">
        <v>265</v>
      </c>
      <c r="W16" s="120"/>
      <c r="AA16" s="118"/>
    </row>
    <row r="17" spans="2:27" ht="17.25" customHeight="1" thickBot="1" x14ac:dyDescent="0.25">
      <c r="B17" s="281" t="s">
        <v>178</v>
      </c>
      <c r="C17" s="199"/>
      <c r="D17" s="282">
        <v>79.7</v>
      </c>
      <c r="E17" s="283">
        <v>79.7</v>
      </c>
      <c r="M17" s="165"/>
      <c r="O17" s="165"/>
      <c r="P17" s="165"/>
      <c r="S17" s="211" t="s">
        <v>177</v>
      </c>
      <c r="T17" s="212" t="s">
        <v>174</v>
      </c>
      <c r="U17" s="307">
        <v>0.54200000000000004</v>
      </c>
      <c r="V17" s="51" t="s">
        <v>265</v>
      </c>
      <c r="W17" s="118"/>
      <c r="AA17" s="118"/>
    </row>
    <row r="18" spans="2:27" ht="17.25" customHeight="1" thickBot="1" x14ac:dyDescent="0.25">
      <c r="B18" s="281" t="s">
        <v>179</v>
      </c>
      <c r="C18" s="199"/>
      <c r="D18" s="282">
        <v>90.5</v>
      </c>
      <c r="E18" s="283">
        <v>90.5</v>
      </c>
      <c r="I18" s="213" t="s">
        <v>180</v>
      </c>
      <c r="J18" s="266">
        <f>J12+J13+J16</f>
        <v>112.59700000000001</v>
      </c>
      <c r="K18" s="267">
        <f>K12+K13+K16</f>
        <v>52.949999999999996</v>
      </c>
      <c r="M18" s="167"/>
      <c r="O18" s="171"/>
      <c r="P18" s="171"/>
      <c r="Y18" s="118"/>
      <c r="Z18" s="118"/>
      <c r="AA18" s="118"/>
    </row>
    <row r="19" spans="2:27" ht="17.25" customHeight="1" thickBot="1" x14ac:dyDescent="0.25">
      <c r="B19" s="281"/>
      <c r="C19" s="199" t="s">
        <v>181</v>
      </c>
      <c r="D19" s="282">
        <v>63.9</v>
      </c>
      <c r="E19" s="283">
        <v>63.9</v>
      </c>
      <c r="M19" s="165"/>
      <c r="O19" s="165"/>
      <c r="P19" s="165"/>
      <c r="S19" s="214"/>
      <c r="T19" s="215">
        <v>1</v>
      </c>
      <c r="U19" s="215" t="s">
        <v>182</v>
      </c>
    </row>
    <row r="20" spans="2:27" ht="17.25" customHeight="1" thickBot="1" x14ac:dyDescent="0.25">
      <c r="B20" s="281"/>
      <c r="C20" s="199" t="s">
        <v>183</v>
      </c>
      <c r="D20" s="282">
        <v>26.6</v>
      </c>
      <c r="E20" s="283">
        <v>26.6</v>
      </c>
      <c r="M20" s="165"/>
      <c r="O20" s="165"/>
      <c r="P20" s="165"/>
      <c r="S20" s="216" t="s">
        <v>184</v>
      </c>
      <c r="T20" s="215">
        <f>U17</f>
        <v>0.54200000000000004</v>
      </c>
      <c r="U20" s="215">
        <f>U16</f>
        <v>0.54900000000000004</v>
      </c>
      <c r="V20" s="51" t="s">
        <v>185</v>
      </c>
    </row>
    <row r="21" spans="2:27" ht="17.25" customHeight="1" x14ac:dyDescent="0.2">
      <c r="B21" s="286" t="s">
        <v>186</v>
      </c>
      <c r="C21" s="287"/>
      <c r="D21" s="288">
        <v>0</v>
      </c>
      <c r="E21" s="289">
        <v>0</v>
      </c>
      <c r="M21" s="165"/>
      <c r="O21" s="165"/>
      <c r="P21" s="165"/>
      <c r="S21" s="216" t="s">
        <v>187</v>
      </c>
      <c r="T21" s="215">
        <v>1</v>
      </c>
      <c r="U21" s="215">
        <v>1</v>
      </c>
      <c r="V21" s="51" t="s">
        <v>188</v>
      </c>
    </row>
    <row r="22" spans="2:27" ht="16.5" x14ac:dyDescent="0.2">
      <c r="B22" s="119"/>
      <c r="C22" s="217"/>
      <c r="D22" s="217"/>
      <c r="E22" s="217"/>
      <c r="M22" s="165"/>
      <c r="O22" s="165"/>
      <c r="P22" s="165"/>
      <c r="S22" s="216" t="s">
        <v>189</v>
      </c>
      <c r="T22" s="215">
        <v>1.33</v>
      </c>
      <c r="U22" s="215">
        <v>1.33</v>
      </c>
      <c r="V22" s="51" t="s">
        <v>190</v>
      </c>
    </row>
    <row r="23" spans="2:27" x14ac:dyDescent="0.2">
      <c r="B23" s="218"/>
      <c r="M23" s="165"/>
      <c r="O23" s="165"/>
      <c r="P23" s="165"/>
    </row>
    <row r="24" spans="2:27" ht="16.5" x14ac:dyDescent="0.2">
      <c r="B24" s="198" t="s">
        <v>248</v>
      </c>
      <c r="M24" s="165"/>
      <c r="O24" s="165"/>
      <c r="P24" s="165"/>
    </row>
    <row r="25" spans="2:27" ht="13.5" thickBot="1" x14ac:dyDescent="0.25">
      <c r="M25" s="165"/>
      <c r="O25" s="165"/>
      <c r="P25" s="165"/>
    </row>
    <row r="26" spans="2:27" ht="33.75" thickBot="1" x14ac:dyDescent="0.25">
      <c r="B26" s="181" t="s">
        <v>158</v>
      </c>
      <c r="C26" s="181"/>
      <c r="D26" s="181" t="s">
        <v>159</v>
      </c>
      <c r="E26" s="181" t="s">
        <v>160</v>
      </c>
      <c r="I26" s="375" t="s">
        <v>161</v>
      </c>
      <c r="J26" s="376"/>
      <c r="K26" s="377"/>
      <c r="M26" s="172"/>
      <c r="O26" s="172"/>
      <c r="P26" s="172"/>
    </row>
    <row r="27" spans="2:27" ht="17.25" thickBot="1" x14ac:dyDescent="0.25">
      <c r="B27" s="281" t="s">
        <v>162</v>
      </c>
      <c r="C27" s="199"/>
      <c r="D27" s="346">
        <f>D11</f>
        <v>32.299999999999997</v>
      </c>
      <c r="E27" s="346">
        <f>E11</f>
        <v>32.299999999999997</v>
      </c>
      <c r="I27" s="200"/>
      <c r="J27" s="201" t="s">
        <v>16</v>
      </c>
      <c r="K27" s="202" t="s">
        <v>163</v>
      </c>
      <c r="M27" s="166"/>
      <c r="O27" s="166"/>
      <c r="P27" s="166"/>
      <c r="S27" s="203" t="s">
        <v>164</v>
      </c>
    </row>
    <row r="28" spans="2:27" ht="17.25" thickBot="1" x14ac:dyDescent="0.25">
      <c r="B28" s="281" t="s">
        <v>165</v>
      </c>
      <c r="C28" s="199"/>
      <c r="D28" s="346">
        <f t="shared" ref="D28:E28" si="0">D12</f>
        <v>10.4</v>
      </c>
      <c r="E28" s="346">
        <f t="shared" si="0"/>
        <v>10.4</v>
      </c>
      <c r="I28" s="204" t="s">
        <v>73</v>
      </c>
      <c r="J28" s="273">
        <f>MAX((SUM(D27:D30)+D32/J8),SUM(E27:E30)+E32/J8)</f>
        <v>52.949999999999996</v>
      </c>
      <c r="K28" s="260">
        <f>J28</f>
        <v>52.949999999999996</v>
      </c>
      <c r="M28" s="166"/>
      <c r="O28" s="167"/>
      <c r="P28" s="166"/>
      <c r="S28" s="203" t="s">
        <v>166</v>
      </c>
    </row>
    <row r="29" spans="2:27" ht="17.25" thickBot="1" x14ac:dyDescent="0.25">
      <c r="B29" s="281" t="s">
        <v>167</v>
      </c>
      <c r="C29" s="199"/>
      <c r="D29" s="346">
        <f t="shared" ref="D29:E29" si="1">D13</f>
        <v>4.5</v>
      </c>
      <c r="E29" s="346">
        <f t="shared" si="1"/>
        <v>4.5</v>
      </c>
      <c r="I29" s="205" t="s">
        <v>75</v>
      </c>
      <c r="J29" s="144">
        <f>MAX((D31+D33),(E31+E33))/J8</f>
        <v>9.9625000000000004</v>
      </c>
      <c r="K29" s="261">
        <v>0</v>
      </c>
      <c r="M29" s="166"/>
      <c r="O29" s="167"/>
      <c r="P29" s="166"/>
    </row>
    <row r="30" spans="2:27" ht="20.25" customHeight="1" thickBot="1" x14ac:dyDescent="0.25">
      <c r="B30" s="281" t="s">
        <v>168</v>
      </c>
      <c r="C30" s="199"/>
      <c r="D30" s="282">
        <v>4.4000000000000004</v>
      </c>
      <c r="E30" s="283">
        <v>4.4000000000000004</v>
      </c>
      <c r="I30" s="206" t="s">
        <v>169</v>
      </c>
      <c r="J30" s="262">
        <f>MAX(D34,E34)*T36*T37</f>
        <v>38.914999999999999</v>
      </c>
      <c r="K30" s="263">
        <v>0</v>
      </c>
      <c r="M30" s="168"/>
      <c r="O30" s="169"/>
      <c r="P30" s="170"/>
      <c r="S30" s="207" t="s">
        <v>170</v>
      </c>
      <c r="T30" s="208" t="s">
        <v>171</v>
      </c>
      <c r="U30" s="305">
        <v>0.28499999999999998</v>
      </c>
      <c r="V30" s="119" t="s">
        <v>265</v>
      </c>
      <c r="W30" s="119"/>
    </row>
    <row r="31" spans="2:27" ht="21.75" customHeight="1" thickBot="1" x14ac:dyDescent="0.25">
      <c r="B31" s="281" t="s">
        <v>172</v>
      </c>
      <c r="C31" s="199"/>
      <c r="D31" s="282">
        <v>0</v>
      </c>
      <c r="E31" s="283">
        <v>0</v>
      </c>
      <c r="I31" s="206" t="s">
        <v>173</v>
      </c>
      <c r="J31" s="262">
        <f>MAX(D34,E34)*U36*U37</f>
        <v>40.8155</v>
      </c>
      <c r="K31" s="263">
        <v>0</v>
      </c>
      <c r="M31" s="168"/>
      <c r="O31" s="169"/>
      <c r="P31" s="170"/>
      <c r="S31" s="209" t="s">
        <v>170</v>
      </c>
      <c r="T31" s="199" t="s">
        <v>174</v>
      </c>
      <c r="U31" s="306">
        <v>0.184</v>
      </c>
      <c r="V31" s="119" t="s">
        <v>265</v>
      </c>
      <c r="W31" s="119"/>
    </row>
    <row r="32" spans="2:27" ht="19.5" customHeight="1" thickBot="1" x14ac:dyDescent="0.25">
      <c r="B32" s="281" t="s">
        <v>175</v>
      </c>
      <c r="C32" s="199"/>
      <c r="D32" s="282">
        <v>10.8</v>
      </c>
      <c r="E32" s="283">
        <v>10.8</v>
      </c>
      <c r="I32" s="210" t="s">
        <v>176</v>
      </c>
      <c r="J32" s="264">
        <f>MAX(J30:J31)</f>
        <v>40.8155</v>
      </c>
      <c r="K32" s="265">
        <v>0</v>
      </c>
      <c r="M32" s="166"/>
      <c r="O32" s="171"/>
      <c r="P32" s="166"/>
      <c r="S32" s="209" t="s">
        <v>177</v>
      </c>
      <c r="T32" s="199" t="s">
        <v>171</v>
      </c>
      <c r="U32" s="306">
        <v>0.45100000000000001</v>
      </c>
      <c r="V32" s="119" t="s">
        <v>265</v>
      </c>
      <c r="W32" s="119"/>
    </row>
    <row r="33" spans="2:23" ht="17.25" thickBot="1" x14ac:dyDescent="0.25">
      <c r="B33" s="281" t="s">
        <v>178</v>
      </c>
      <c r="C33" s="199"/>
      <c r="D33" s="282">
        <v>79.7</v>
      </c>
      <c r="E33" s="283">
        <v>79.7</v>
      </c>
      <c r="M33" s="165"/>
      <c r="O33" s="165"/>
      <c r="P33" s="165"/>
      <c r="S33" s="211" t="s">
        <v>177</v>
      </c>
      <c r="T33" s="212" t="s">
        <v>174</v>
      </c>
      <c r="U33" s="307">
        <v>0.43</v>
      </c>
      <c r="V33" s="51" t="s">
        <v>265</v>
      </c>
    </row>
    <row r="34" spans="2:23" ht="17.25" thickBot="1" x14ac:dyDescent="0.25">
      <c r="B34" s="281" t="s">
        <v>179</v>
      </c>
      <c r="C34" s="199"/>
      <c r="D34" s="282">
        <v>90.5</v>
      </c>
      <c r="E34" s="283">
        <v>90.5</v>
      </c>
      <c r="I34" s="213" t="s">
        <v>180</v>
      </c>
      <c r="J34" s="266">
        <f>J28+J29+J32</f>
        <v>103.72799999999999</v>
      </c>
      <c r="K34" s="267">
        <f>K28+K29+K32</f>
        <v>52.949999999999996</v>
      </c>
      <c r="M34" s="167"/>
      <c r="O34" s="171"/>
      <c r="P34" s="171"/>
    </row>
    <row r="35" spans="2:23" ht="17.25" thickBot="1" x14ac:dyDescent="0.25">
      <c r="B35" s="281"/>
      <c r="C35" s="199" t="s">
        <v>181</v>
      </c>
      <c r="D35" s="282">
        <v>63.9</v>
      </c>
      <c r="E35" s="283">
        <v>63.9</v>
      </c>
      <c r="S35" s="214"/>
      <c r="T35" s="215">
        <v>1</v>
      </c>
      <c r="U35" s="215" t="s">
        <v>182</v>
      </c>
    </row>
    <row r="36" spans="2:23" ht="17.25" thickBot="1" x14ac:dyDescent="0.25">
      <c r="B36" s="281"/>
      <c r="C36" s="199" t="s">
        <v>183</v>
      </c>
      <c r="D36" s="282">
        <v>26.6</v>
      </c>
      <c r="E36" s="283">
        <v>26.6</v>
      </c>
      <c r="S36" s="216" t="s">
        <v>239</v>
      </c>
      <c r="T36" s="215">
        <f>U33</f>
        <v>0.43</v>
      </c>
      <c r="U36" s="215">
        <f>U32</f>
        <v>0.45100000000000001</v>
      </c>
      <c r="V36" s="51" t="s">
        <v>185</v>
      </c>
    </row>
    <row r="37" spans="2:23" ht="16.5" x14ac:dyDescent="0.2">
      <c r="B37" s="286" t="s">
        <v>186</v>
      </c>
      <c r="C37" s="287"/>
      <c r="D37" s="288">
        <v>0</v>
      </c>
      <c r="E37" s="289">
        <v>0</v>
      </c>
      <c r="S37" s="216" t="s">
        <v>187</v>
      </c>
      <c r="T37" s="215">
        <v>1</v>
      </c>
      <c r="U37" s="215">
        <v>1</v>
      </c>
      <c r="V37" s="51" t="s">
        <v>188</v>
      </c>
    </row>
    <row r="38" spans="2:23" x14ac:dyDescent="0.2">
      <c r="O38" s="121"/>
      <c r="P38" s="121"/>
      <c r="S38" s="216" t="s">
        <v>189</v>
      </c>
      <c r="T38" s="215">
        <v>1.33</v>
      </c>
      <c r="U38" s="215">
        <v>1.33</v>
      </c>
      <c r="V38" s="51" t="s">
        <v>190</v>
      </c>
    </row>
    <row r="39" spans="2:23" x14ac:dyDescent="0.2">
      <c r="O39" s="122"/>
      <c r="P39" s="122"/>
    </row>
    <row r="40" spans="2:23" ht="16.5" x14ac:dyDescent="0.2">
      <c r="B40" s="198" t="s">
        <v>247</v>
      </c>
      <c r="O40" s="123"/>
      <c r="P40" s="123"/>
    </row>
    <row r="41" spans="2:23" ht="13.5" thickBot="1" x14ac:dyDescent="0.25">
      <c r="O41" s="123"/>
      <c r="P41" s="123"/>
    </row>
    <row r="42" spans="2:23" ht="33.75" thickBot="1" x14ac:dyDescent="0.25">
      <c r="B42" s="181" t="s">
        <v>158</v>
      </c>
      <c r="C42" s="181"/>
      <c r="D42" s="181" t="s">
        <v>159</v>
      </c>
      <c r="E42" s="181" t="s">
        <v>160</v>
      </c>
      <c r="I42" s="375" t="s">
        <v>161</v>
      </c>
      <c r="J42" s="376"/>
      <c r="K42" s="377"/>
      <c r="O42" s="123"/>
      <c r="P42" s="123"/>
    </row>
    <row r="43" spans="2:23" ht="17.25" thickBot="1" x14ac:dyDescent="0.25">
      <c r="B43" s="281" t="s">
        <v>162</v>
      </c>
      <c r="C43" s="199"/>
      <c r="D43" s="346">
        <f>D27</f>
        <v>32.299999999999997</v>
      </c>
      <c r="E43" s="346">
        <f>E27</f>
        <v>32.299999999999997</v>
      </c>
      <c r="I43" s="200"/>
      <c r="J43" s="201" t="s">
        <v>16</v>
      </c>
      <c r="K43" s="202" t="s">
        <v>163</v>
      </c>
      <c r="S43" s="203" t="s">
        <v>164</v>
      </c>
    </row>
    <row r="44" spans="2:23" ht="17.25" thickBot="1" x14ac:dyDescent="0.25">
      <c r="B44" s="281" t="s">
        <v>165</v>
      </c>
      <c r="C44" s="199"/>
      <c r="D44" s="346">
        <f t="shared" ref="D44:E44" si="2">D28</f>
        <v>10.4</v>
      </c>
      <c r="E44" s="346">
        <f t="shared" si="2"/>
        <v>10.4</v>
      </c>
      <c r="I44" s="204" t="s">
        <v>73</v>
      </c>
      <c r="J44" s="273">
        <f>MAX((SUM(D43:D46)+D48/J8),SUM(E43:E46)+E48/J8)</f>
        <v>52.949999999999996</v>
      </c>
      <c r="K44" s="260">
        <f>J44</f>
        <v>52.949999999999996</v>
      </c>
      <c r="S44" s="203" t="s">
        <v>166</v>
      </c>
    </row>
    <row r="45" spans="2:23" ht="17.25" thickBot="1" x14ac:dyDescent="0.25">
      <c r="B45" s="281" t="s">
        <v>167</v>
      </c>
      <c r="C45" s="199"/>
      <c r="D45" s="346">
        <f t="shared" ref="D45:E45" si="3">D29</f>
        <v>4.5</v>
      </c>
      <c r="E45" s="346">
        <f t="shared" si="3"/>
        <v>4.5</v>
      </c>
      <c r="I45" s="205" t="s">
        <v>75</v>
      </c>
      <c r="J45" s="144">
        <f>MAX((D47+D49),(E47+E49))/J8</f>
        <v>9.9625000000000004</v>
      </c>
      <c r="K45" s="261">
        <v>0</v>
      </c>
    </row>
    <row r="46" spans="2:23" ht="15.75" customHeight="1" thickBot="1" x14ac:dyDescent="0.25">
      <c r="B46" s="281" t="s">
        <v>168</v>
      </c>
      <c r="C46" s="199"/>
      <c r="D46" s="282">
        <v>4.4000000000000004</v>
      </c>
      <c r="E46" s="283">
        <v>4.4000000000000004</v>
      </c>
      <c r="I46" s="206" t="s">
        <v>169</v>
      </c>
      <c r="J46" s="262">
        <f>MAX(D50,E50)*T52*T53</f>
        <v>49.051000000000002</v>
      </c>
      <c r="K46" s="263">
        <v>0</v>
      </c>
      <c r="S46" s="207" t="s">
        <v>170</v>
      </c>
      <c r="T46" s="208" t="s">
        <v>171</v>
      </c>
      <c r="U46" s="305">
        <v>0.29899999999999999</v>
      </c>
      <c r="V46" s="119" t="s">
        <v>265</v>
      </c>
      <c r="W46" s="119"/>
    </row>
    <row r="47" spans="2:23" ht="14.25" customHeight="1" thickBot="1" x14ac:dyDescent="0.25">
      <c r="B47" s="281" t="s">
        <v>172</v>
      </c>
      <c r="C47" s="199"/>
      <c r="D47" s="282">
        <v>0</v>
      </c>
      <c r="E47" s="283">
        <v>0</v>
      </c>
      <c r="I47" s="206" t="s">
        <v>173</v>
      </c>
      <c r="J47" s="262">
        <f>MAX(D50,E50)*U52*U53</f>
        <v>49.684500000000007</v>
      </c>
      <c r="K47" s="263">
        <v>0</v>
      </c>
      <c r="S47" s="209" t="s">
        <v>170</v>
      </c>
      <c r="T47" s="199" t="s">
        <v>174</v>
      </c>
      <c r="U47" s="306">
        <v>0.20899999999999999</v>
      </c>
      <c r="V47" s="119" t="s">
        <v>265</v>
      </c>
      <c r="W47" s="119"/>
    </row>
    <row r="48" spans="2:23" ht="21.75" customHeight="1" thickBot="1" x14ac:dyDescent="0.25">
      <c r="B48" s="281" t="s">
        <v>175</v>
      </c>
      <c r="C48" s="199"/>
      <c r="D48" s="282">
        <v>10.8</v>
      </c>
      <c r="E48" s="283">
        <v>10.8</v>
      </c>
      <c r="I48" s="210" t="s">
        <v>176</v>
      </c>
      <c r="J48" s="264">
        <f>MAX(J46:J47)</f>
        <v>49.684500000000007</v>
      </c>
      <c r="K48" s="265">
        <v>0</v>
      </c>
      <c r="S48" s="209" t="s">
        <v>177</v>
      </c>
      <c r="T48" s="199" t="s">
        <v>171</v>
      </c>
      <c r="U48" s="306">
        <v>0.54900000000000004</v>
      </c>
      <c r="V48" s="119" t="s">
        <v>265</v>
      </c>
      <c r="W48" s="119"/>
    </row>
    <row r="49" spans="2:22" ht="17.25" thickBot="1" x14ac:dyDescent="0.25">
      <c r="B49" s="281" t="s">
        <v>178</v>
      </c>
      <c r="C49" s="199"/>
      <c r="D49" s="282">
        <v>79.7</v>
      </c>
      <c r="E49" s="283">
        <v>79.7</v>
      </c>
      <c r="S49" s="211" t="s">
        <v>177</v>
      </c>
      <c r="T49" s="212" t="s">
        <v>174</v>
      </c>
      <c r="U49" s="307">
        <v>0.54200000000000004</v>
      </c>
      <c r="V49" s="51" t="s">
        <v>265</v>
      </c>
    </row>
    <row r="50" spans="2:22" ht="17.25" thickBot="1" x14ac:dyDescent="0.25">
      <c r="B50" s="281" t="s">
        <v>179</v>
      </c>
      <c r="C50" s="199"/>
      <c r="D50" s="282">
        <v>90.5</v>
      </c>
      <c r="E50" s="283">
        <v>90.5</v>
      </c>
      <c r="I50" s="213" t="s">
        <v>180</v>
      </c>
      <c r="J50" s="266">
        <f>J44+J45+J48</f>
        <v>112.59700000000001</v>
      </c>
      <c r="K50" s="267">
        <f>K44+K45+K48</f>
        <v>52.949999999999996</v>
      </c>
    </row>
    <row r="51" spans="2:22" ht="17.25" thickBot="1" x14ac:dyDescent="0.25">
      <c r="B51" s="281"/>
      <c r="C51" s="199" t="s">
        <v>181</v>
      </c>
      <c r="D51" s="282">
        <v>63.9</v>
      </c>
      <c r="E51" s="283">
        <v>63.9</v>
      </c>
      <c r="S51" s="214"/>
      <c r="T51" s="215">
        <v>1</v>
      </c>
      <c r="U51" s="215" t="s">
        <v>182</v>
      </c>
    </row>
    <row r="52" spans="2:22" ht="17.25" thickBot="1" x14ac:dyDescent="0.25">
      <c r="B52" s="281"/>
      <c r="C52" s="199" t="s">
        <v>183</v>
      </c>
      <c r="D52" s="282">
        <v>26.6</v>
      </c>
      <c r="E52" s="283">
        <v>26.6</v>
      </c>
      <c r="S52" s="216" t="s">
        <v>184</v>
      </c>
      <c r="T52" s="215">
        <f>U49</f>
        <v>0.54200000000000004</v>
      </c>
      <c r="U52" s="215">
        <f>U48</f>
        <v>0.54900000000000004</v>
      </c>
      <c r="V52" s="51" t="s">
        <v>185</v>
      </c>
    </row>
    <row r="53" spans="2:22" ht="16.5" x14ac:dyDescent="0.2">
      <c r="B53" s="286" t="s">
        <v>186</v>
      </c>
      <c r="C53" s="287"/>
      <c r="D53" s="288">
        <v>0</v>
      </c>
      <c r="E53" s="289">
        <v>0</v>
      </c>
      <c r="S53" s="216" t="s">
        <v>187</v>
      </c>
      <c r="T53" s="215">
        <v>1</v>
      </c>
      <c r="U53" s="215">
        <v>1</v>
      </c>
      <c r="V53" s="51" t="s">
        <v>188</v>
      </c>
    </row>
    <row r="54" spans="2:22" ht="13.5" thickBot="1" x14ac:dyDescent="0.25">
      <c r="S54" s="216" t="s">
        <v>189</v>
      </c>
      <c r="T54" s="215">
        <v>1.33</v>
      </c>
      <c r="U54" s="215">
        <v>1.33</v>
      </c>
      <c r="V54" s="51" t="s">
        <v>190</v>
      </c>
    </row>
    <row r="55" spans="2:22" x14ac:dyDescent="0.2">
      <c r="B55" s="219" t="s">
        <v>192</v>
      </c>
      <c r="I55" s="372" t="s">
        <v>191</v>
      </c>
      <c r="J55" s="373"/>
      <c r="K55" s="374"/>
      <c r="M55" s="173"/>
    </row>
    <row r="56" spans="2:22" x14ac:dyDescent="0.2">
      <c r="I56" s="174"/>
      <c r="J56" s="144" t="s">
        <v>16</v>
      </c>
      <c r="K56" s="175" t="s">
        <v>163</v>
      </c>
      <c r="M56" s="173"/>
    </row>
    <row r="57" spans="2:22" ht="16.5" x14ac:dyDescent="0.2">
      <c r="B57" s="203" t="s">
        <v>193</v>
      </c>
      <c r="I57" s="174" t="s">
        <v>73</v>
      </c>
      <c r="J57" s="268">
        <f>IF($J$18&gt;$J$34,J12,J28)/2</f>
        <v>26.474999999999998</v>
      </c>
      <c r="K57" s="269">
        <f>IF($K$18&lt;$K$34,K12,K28)/2</f>
        <v>26.474999999999998</v>
      </c>
      <c r="M57" s="173"/>
    </row>
    <row r="58" spans="2:22" x14ac:dyDescent="0.2">
      <c r="B58" s="218"/>
      <c r="I58" s="174" t="s">
        <v>75</v>
      </c>
      <c r="J58" s="268">
        <f>IF($J$18&gt;$J$34,J13,J29)/2</f>
        <v>4.9812500000000002</v>
      </c>
      <c r="K58" s="269">
        <f>IF($K$18&lt;$K$34,K13,K29)/2</f>
        <v>0</v>
      </c>
      <c r="M58" s="173"/>
    </row>
    <row r="59" spans="2:22" ht="17.25" thickBot="1" x14ac:dyDescent="0.25">
      <c r="B59" s="203" t="s">
        <v>195</v>
      </c>
      <c r="I59" s="176" t="s">
        <v>194</v>
      </c>
      <c r="J59" s="264">
        <f>IF($J$18&gt;$J$34,J16,J32)/2</f>
        <v>24.842250000000003</v>
      </c>
      <c r="K59" s="270">
        <f>IF($K$18&lt;$K$34,K16,K32)/2</f>
        <v>0</v>
      </c>
      <c r="M59" s="173"/>
    </row>
    <row r="60" spans="2:22" x14ac:dyDescent="0.2">
      <c r="B60" s="218"/>
      <c r="M60" s="173"/>
    </row>
    <row r="61" spans="2:22" ht="16.5" x14ac:dyDescent="0.2">
      <c r="B61" s="203" t="s">
        <v>197</v>
      </c>
      <c r="I61" s="177" t="s">
        <v>196</v>
      </c>
      <c r="M61" s="173"/>
    </row>
    <row r="62" spans="2:22" x14ac:dyDescent="0.2">
      <c r="B62" s="218"/>
    </row>
    <row r="63" spans="2:22" ht="16.5" x14ac:dyDescent="0.2">
      <c r="B63" s="203" t="s">
        <v>198</v>
      </c>
    </row>
    <row r="64" spans="2:22" x14ac:dyDescent="0.2">
      <c r="B64" s="218"/>
    </row>
    <row r="65" spans="2:2" ht="16.5" x14ac:dyDescent="0.2">
      <c r="B65" s="203" t="s">
        <v>199</v>
      </c>
    </row>
    <row r="67" spans="2:2" x14ac:dyDescent="0.2">
      <c r="B67" s="124" t="s">
        <v>200</v>
      </c>
    </row>
  </sheetData>
  <mergeCells count="6">
    <mergeCell ref="I55:K55"/>
    <mergeCell ref="I10:K10"/>
    <mergeCell ref="I26:K26"/>
    <mergeCell ref="I42:K42"/>
    <mergeCell ref="B7:F7"/>
    <mergeCell ref="I7:K7"/>
  </mergeCells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B04CC-44D8-487B-98F4-BAB398A46DFB}">
  <sheetPr>
    <tabColor theme="5" tint="0.39997558519241921"/>
  </sheetPr>
  <dimension ref="A1:Q5"/>
  <sheetViews>
    <sheetView tabSelected="1" workbookViewId="0">
      <selection activeCell="J6" sqref="J6"/>
    </sheetView>
  </sheetViews>
  <sheetFormatPr defaultRowHeight="12.75" x14ac:dyDescent="0.2"/>
  <cols>
    <col min="1" max="1" width="18.7109375" customWidth="1"/>
    <col min="2" max="2" width="12.140625" customWidth="1"/>
    <col min="3" max="4" width="13.85546875" customWidth="1"/>
    <col min="5" max="5" width="15.85546875" customWidth="1"/>
    <col min="6" max="7" width="11.7109375" customWidth="1"/>
    <col min="11" max="12" width="11.7109375" customWidth="1"/>
    <col min="13" max="13" width="15.140625" customWidth="1"/>
    <col min="14" max="14" width="11.7109375" customWidth="1"/>
    <col min="15" max="15" width="11.28515625" customWidth="1"/>
    <col min="16" max="16" width="11.85546875" customWidth="1"/>
    <col min="17" max="17" width="15" customWidth="1"/>
  </cols>
  <sheetData>
    <row r="1" spans="1:17" ht="21" customHeight="1" thickBot="1" x14ac:dyDescent="0.25">
      <c r="A1" s="387" t="s">
        <v>293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9"/>
    </row>
    <row r="2" spans="1:17" ht="21" customHeight="1" x14ac:dyDescent="0.2">
      <c r="A2" s="379" t="s">
        <v>255</v>
      </c>
      <c r="B2" s="381" t="s">
        <v>256</v>
      </c>
      <c r="C2" s="382"/>
      <c r="D2" s="382"/>
      <c r="E2" s="382"/>
      <c r="F2" s="382"/>
      <c r="G2" s="382"/>
      <c r="H2" s="382"/>
      <c r="I2" s="382"/>
      <c r="J2" s="383"/>
      <c r="K2" s="381" t="s">
        <v>292</v>
      </c>
      <c r="L2" s="382"/>
      <c r="M2" s="382"/>
      <c r="N2" s="383"/>
      <c r="O2" s="384" t="s">
        <v>296</v>
      </c>
      <c r="P2" s="385"/>
      <c r="Q2" s="386"/>
    </row>
    <row r="3" spans="1:17" ht="57" x14ac:dyDescent="0.2">
      <c r="A3" s="380"/>
      <c r="B3" s="342" t="s">
        <v>284</v>
      </c>
      <c r="C3" s="335" t="s">
        <v>285</v>
      </c>
      <c r="D3" s="335" t="s">
        <v>287</v>
      </c>
      <c r="E3" s="335" t="s">
        <v>286</v>
      </c>
      <c r="F3" s="335" t="s">
        <v>288</v>
      </c>
      <c r="G3" s="335" t="s">
        <v>289</v>
      </c>
      <c r="H3" s="290" t="s">
        <v>257</v>
      </c>
      <c r="I3" s="290" t="s">
        <v>261</v>
      </c>
      <c r="J3" s="291" t="s">
        <v>262</v>
      </c>
      <c r="K3" s="345" t="s">
        <v>290</v>
      </c>
      <c r="L3" s="290" t="s">
        <v>291</v>
      </c>
      <c r="M3" s="290" t="s">
        <v>294</v>
      </c>
      <c r="N3" s="291" t="s">
        <v>295</v>
      </c>
      <c r="O3" s="337" t="s">
        <v>258</v>
      </c>
      <c r="P3" s="335" t="s">
        <v>259</v>
      </c>
      <c r="Q3" s="336" t="s">
        <v>260</v>
      </c>
    </row>
    <row r="4" spans="1:17" ht="21" customHeight="1" x14ac:dyDescent="0.2">
      <c r="A4" s="340" t="s">
        <v>77</v>
      </c>
      <c r="B4" s="333">
        <f>'new std dwg test'!D26</f>
        <v>9</v>
      </c>
      <c r="C4" s="328">
        <f>'new std dwg test'!D27</f>
        <v>14</v>
      </c>
      <c r="D4" s="328">
        <f>'new std dwg test'!D30</f>
        <v>0.1875</v>
      </c>
      <c r="E4" s="328">
        <f>'new std dwg test'!D28</f>
        <v>0.5</v>
      </c>
      <c r="F4" s="329">
        <f>'new std dwg test'!D41</f>
        <v>2.0013000000000001</v>
      </c>
      <c r="G4" s="330">
        <f>'new std dwg test'!D37</f>
        <v>0.1046</v>
      </c>
      <c r="H4" s="331">
        <f>'new std dwg test'!D35+'new std dwg test'!D31-1</f>
        <v>3</v>
      </c>
      <c r="I4" s="331">
        <f>'new std dwg test'!D35</f>
        <v>3</v>
      </c>
      <c r="J4" s="343">
        <f>'new std dwg test'!D31</f>
        <v>1</v>
      </c>
      <c r="K4" s="333">
        <f>'Steel Plate '!E25</f>
        <v>10</v>
      </c>
      <c r="L4" s="328">
        <f>'Steel Plate '!F25</f>
        <v>15</v>
      </c>
      <c r="M4" s="329">
        <f>'Steel Plate '!G25</f>
        <v>1.7762971887550201</v>
      </c>
      <c r="N4" s="393">
        <v>1.776</v>
      </c>
      <c r="O4" s="338">
        <f>'new std dwg test'!D10+'new std dwg test'!D9</f>
        <v>31.456249999999997</v>
      </c>
      <c r="P4" s="332">
        <f>'new std dwg test'!D11</f>
        <v>24.842250000000003</v>
      </c>
      <c r="Q4" s="334">
        <f>'new std dwg test'!D12</f>
        <v>56.298500000000004</v>
      </c>
    </row>
    <row r="5" spans="1:17" ht="21" customHeight="1" thickBot="1" x14ac:dyDescent="0.25">
      <c r="A5" s="341" t="s">
        <v>76</v>
      </c>
      <c r="B5" s="322">
        <f>'new std dwg test'!D26</f>
        <v>9</v>
      </c>
      <c r="C5" s="323">
        <f>'new std dwg test'!D27</f>
        <v>14</v>
      </c>
      <c r="D5" s="323">
        <f>'new std dwg test'!D30</f>
        <v>0.1875</v>
      </c>
      <c r="E5" s="323">
        <f>'new std dwg test'!D28</f>
        <v>0.5</v>
      </c>
      <c r="F5" s="324">
        <f>'new std dwg test'!D41</f>
        <v>2.0013000000000001</v>
      </c>
      <c r="G5" s="325">
        <f>'new std dwg test'!D37</f>
        <v>0.1046</v>
      </c>
      <c r="H5" s="292">
        <f>'new std dwg test'!D35+'new std dwg test'!D31-1</f>
        <v>3</v>
      </c>
      <c r="I5" s="292">
        <f>'new std dwg test'!D35</f>
        <v>3</v>
      </c>
      <c r="J5" s="344">
        <f>'new std dwg test'!D31</f>
        <v>1</v>
      </c>
      <c r="K5" s="394">
        <f>'Steel Plate '!E26</f>
        <v>10</v>
      </c>
      <c r="L5" s="395">
        <f>'Steel Plate '!F26</f>
        <v>15</v>
      </c>
      <c r="M5" s="396">
        <f>'Steel Plate '!G26</f>
        <v>1.8777028112449798</v>
      </c>
      <c r="N5" s="397">
        <v>1.5</v>
      </c>
      <c r="O5" s="339">
        <f>'new std dwg test'!D10+'new std dwg test'!D9</f>
        <v>31.456249999999997</v>
      </c>
      <c r="P5" s="326">
        <f>'new std dwg test'!D11</f>
        <v>24.842250000000003</v>
      </c>
      <c r="Q5" s="327">
        <f>'new std dwg test'!D12</f>
        <v>56.298500000000004</v>
      </c>
    </row>
  </sheetData>
  <mergeCells count="5">
    <mergeCell ref="A2:A3"/>
    <mergeCell ref="B2:J2"/>
    <mergeCell ref="O2:Q2"/>
    <mergeCell ref="K2:N2"/>
    <mergeCell ref="A1:Q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K31"/>
  <sheetViews>
    <sheetView workbookViewId="0">
      <selection activeCell="K36" sqref="K36"/>
    </sheetView>
  </sheetViews>
  <sheetFormatPr defaultColWidth="9.140625" defaultRowHeight="12.75" x14ac:dyDescent="0.2"/>
  <cols>
    <col min="1" max="1" width="9.140625" style="125"/>
    <col min="2" max="2" width="18" style="51" customWidth="1"/>
    <col min="3" max="6" width="9.140625" style="51"/>
    <col min="7" max="7" width="11.85546875" style="51" bestFit="1" customWidth="1"/>
    <col min="8" max="8" width="13.140625" style="51" bestFit="1" customWidth="1"/>
    <col min="9" max="16384" width="9.140625" style="51"/>
  </cols>
  <sheetData>
    <row r="1" spans="1:37" x14ac:dyDescent="0.2">
      <c r="B1" s="126" t="s">
        <v>201</v>
      </c>
      <c r="I1" s="121" t="s">
        <v>202</v>
      </c>
    </row>
    <row r="2" spans="1:37" x14ac:dyDescent="0.2">
      <c r="B2" s="220" t="s">
        <v>242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</row>
    <row r="3" spans="1:37" ht="13.5" thickBot="1" x14ac:dyDescent="0.25">
      <c r="B3" s="127" t="s">
        <v>203</v>
      </c>
      <c r="C3" s="128"/>
      <c r="D3" s="128"/>
      <c r="E3" s="128"/>
      <c r="F3" s="128"/>
      <c r="G3" s="128"/>
      <c r="H3" s="128"/>
    </row>
    <row r="4" spans="1:37" ht="20.100000000000001" customHeight="1" thickBot="1" x14ac:dyDescent="0.25">
      <c r="A4" s="129"/>
      <c r="B4" s="226"/>
      <c r="C4" s="227" t="s">
        <v>204</v>
      </c>
      <c r="D4" s="227" t="s">
        <v>205</v>
      </c>
      <c r="E4" s="227" t="s">
        <v>206</v>
      </c>
      <c r="F4" s="227" t="s">
        <v>205</v>
      </c>
      <c r="G4" s="228" t="s">
        <v>207</v>
      </c>
      <c r="H4" s="130"/>
      <c r="I4" s="130"/>
      <c r="J4" s="130"/>
      <c r="K4" s="130"/>
      <c r="L4" s="130"/>
      <c r="M4" s="130"/>
      <c r="N4" s="130"/>
      <c r="P4" s="122"/>
      <c r="Q4" s="122"/>
      <c r="R4" s="122"/>
      <c r="T4" s="390" t="s">
        <v>191</v>
      </c>
      <c r="U4" s="391"/>
      <c r="V4" s="392"/>
    </row>
    <row r="5" spans="1:37" ht="20.100000000000001" customHeight="1" thickBot="1" x14ac:dyDescent="0.25">
      <c r="A5" s="131"/>
      <c r="B5" s="229" t="s">
        <v>208</v>
      </c>
      <c r="C5" s="182" t="s">
        <v>240</v>
      </c>
      <c r="D5" s="182"/>
      <c r="E5" s="182"/>
      <c r="F5" s="182"/>
      <c r="G5" s="230"/>
      <c r="H5" s="132"/>
      <c r="I5" s="125"/>
      <c r="J5" s="125" t="s">
        <v>91</v>
      </c>
      <c r="K5" s="133">
        <v>43</v>
      </c>
      <c r="L5" s="132" t="s">
        <v>209</v>
      </c>
      <c r="M5" s="125"/>
      <c r="N5" s="125"/>
      <c r="P5" s="134"/>
      <c r="Q5" s="134"/>
      <c r="R5" s="134"/>
      <c r="T5" s="135"/>
      <c r="U5" s="136" t="s">
        <v>210</v>
      </c>
      <c r="V5" s="162" t="s">
        <v>211</v>
      </c>
    </row>
    <row r="6" spans="1:37" ht="20.100000000000001" customHeight="1" thickBot="1" x14ac:dyDescent="0.25">
      <c r="A6" s="131"/>
      <c r="B6" s="231" t="s">
        <v>212</v>
      </c>
      <c r="C6" s="225">
        <v>5.1079999999999997</v>
      </c>
      <c r="D6" s="225">
        <v>1.8</v>
      </c>
      <c r="E6" s="225">
        <v>9.1940000000000008</v>
      </c>
      <c r="F6" s="225">
        <v>2.2000000000000002</v>
      </c>
      <c r="G6" s="232">
        <v>11.237</v>
      </c>
      <c r="H6" s="132"/>
      <c r="I6" s="125"/>
      <c r="J6" s="125"/>
      <c r="K6" s="125"/>
      <c r="L6" s="125"/>
      <c r="M6" s="125"/>
      <c r="N6" s="125"/>
      <c r="P6" s="134"/>
      <c r="Q6" s="134"/>
      <c r="R6" s="134"/>
      <c r="T6" s="137" t="s">
        <v>73</v>
      </c>
      <c r="U6" s="138">
        <f>ABS(P11)</f>
        <v>4.3475452196382438E-3</v>
      </c>
      <c r="V6" s="163">
        <f>ABS(P26)</f>
        <v>3.8979328165374689E-3</v>
      </c>
    </row>
    <row r="7" spans="1:37" ht="20.100000000000001" customHeight="1" thickBot="1" x14ac:dyDescent="0.25">
      <c r="A7" s="131"/>
      <c r="B7" s="231" t="s">
        <v>162</v>
      </c>
      <c r="C7" s="225">
        <v>-3.0539999999999998</v>
      </c>
      <c r="D7" s="225">
        <v>1.85</v>
      </c>
      <c r="E7" s="225">
        <v>-5.65</v>
      </c>
      <c r="F7" s="225">
        <v>2.4</v>
      </c>
      <c r="G7" s="232">
        <v>-7.33</v>
      </c>
      <c r="H7" s="132"/>
      <c r="I7" s="125"/>
      <c r="J7" s="139" t="s">
        <v>213</v>
      </c>
      <c r="K7" s="125">
        <f>SUM(E6:E10,E12)</f>
        <v>1.8970000000000005</v>
      </c>
      <c r="L7" s="125" t="s">
        <v>6</v>
      </c>
      <c r="M7" s="125"/>
      <c r="N7" s="125"/>
      <c r="P7" s="134"/>
      <c r="Q7" s="134"/>
      <c r="R7" s="134"/>
      <c r="T7" s="137" t="s">
        <v>75</v>
      </c>
      <c r="U7" s="138">
        <f>ABS(P12)</f>
        <v>0</v>
      </c>
      <c r="V7" s="163">
        <f>ABS(P27)</f>
        <v>0</v>
      </c>
    </row>
    <row r="8" spans="1:37" ht="20.100000000000001" customHeight="1" thickBot="1" x14ac:dyDescent="0.25">
      <c r="A8" s="131"/>
      <c r="B8" s="231" t="s">
        <v>214</v>
      </c>
      <c r="C8" s="225"/>
      <c r="D8" s="225"/>
      <c r="E8" s="225">
        <v>-0.86599999999999999</v>
      </c>
      <c r="F8" s="225">
        <v>2.2999999999999998</v>
      </c>
      <c r="G8" s="232">
        <v>-1.9930000000000001</v>
      </c>
      <c r="H8" s="132"/>
      <c r="I8" s="125"/>
      <c r="J8" s="139" t="s">
        <v>215</v>
      </c>
      <c r="K8" s="125">
        <f>SUM(G6:G10,G12)</f>
        <v>-0.42900000000000021</v>
      </c>
      <c r="L8" s="125" t="s">
        <v>6</v>
      </c>
      <c r="M8" s="125"/>
      <c r="N8" s="125"/>
      <c r="P8" s="134"/>
      <c r="Q8" s="134"/>
      <c r="R8" s="134"/>
      <c r="T8" s="140" t="s">
        <v>74</v>
      </c>
      <c r="U8" s="141">
        <f>ABS(P13)</f>
        <v>3.368217054263566E-3</v>
      </c>
      <c r="V8" s="164">
        <f>ABS(P28)</f>
        <v>3.368217054263566E-3</v>
      </c>
    </row>
    <row r="9" spans="1:37" ht="20.100000000000001" customHeight="1" thickBot="1" x14ac:dyDescent="0.25">
      <c r="A9" s="131"/>
      <c r="B9" s="231" t="s">
        <v>216</v>
      </c>
      <c r="C9" s="225"/>
      <c r="D9" s="225"/>
      <c r="E9" s="225">
        <v>-0.36699999999999999</v>
      </c>
      <c r="F9" s="225">
        <v>3</v>
      </c>
      <c r="G9" s="232">
        <v>-1.1020000000000001</v>
      </c>
      <c r="H9" s="132"/>
      <c r="I9" s="125"/>
      <c r="M9" s="125"/>
      <c r="N9" s="125"/>
      <c r="P9" s="134"/>
      <c r="Q9" s="134"/>
      <c r="R9" s="134"/>
    </row>
    <row r="10" spans="1:37" ht="20.100000000000001" customHeight="1" thickBot="1" x14ac:dyDescent="0.25">
      <c r="A10" s="131"/>
      <c r="B10" s="231" t="s">
        <v>167</v>
      </c>
      <c r="C10" s="225"/>
      <c r="D10" s="225"/>
      <c r="E10" s="225">
        <v>-0.27100000000000002</v>
      </c>
      <c r="F10" s="225">
        <v>3</v>
      </c>
      <c r="G10" s="232">
        <v>-0.81200000000000006</v>
      </c>
      <c r="H10" s="132"/>
      <c r="I10" s="125"/>
      <c r="M10" s="125"/>
      <c r="N10" s="125"/>
      <c r="R10" s="142"/>
    </row>
    <row r="11" spans="1:37" ht="20.100000000000001" customHeight="1" thickBot="1" x14ac:dyDescent="0.25">
      <c r="A11" s="131"/>
      <c r="B11" s="231" t="s">
        <v>217</v>
      </c>
      <c r="C11" s="225"/>
      <c r="D11" s="225"/>
      <c r="E11" s="225">
        <v>0</v>
      </c>
      <c r="F11" s="225">
        <v>3</v>
      </c>
      <c r="G11" s="232">
        <v>0</v>
      </c>
      <c r="H11" s="132"/>
      <c r="I11" s="125"/>
      <c r="J11" s="143" t="s">
        <v>218</v>
      </c>
      <c r="K11" s="144">
        <f>2/3*K7+1/3*K8</f>
        <v>1.1216666666666668</v>
      </c>
      <c r="L11" s="144" t="s">
        <v>6</v>
      </c>
      <c r="M11" s="125"/>
      <c r="N11" s="125"/>
      <c r="O11" s="144" t="s">
        <v>219</v>
      </c>
      <c r="P11" s="145">
        <f>K11/($K$5*12)*2</f>
        <v>4.3475452196382438E-3</v>
      </c>
      <c r="Q11" s="145" t="s">
        <v>220</v>
      </c>
      <c r="R11" s="134"/>
    </row>
    <row r="12" spans="1:37" ht="20.100000000000001" customHeight="1" thickBot="1" x14ac:dyDescent="0.25">
      <c r="A12" s="131"/>
      <c r="B12" s="231" t="s">
        <v>221</v>
      </c>
      <c r="C12" s="225"/>
      <c r="D12" s="225"/>
      <c r="E12" s="225">
        <v>-0.14299999999999999</v>
      </c>
      <c r="F12" s="225">
        <v>3</v>
      </c>
      <c r="G12" s="232">
        <v>-0.42899999999999999</v>
      </c>
      <c r="H12" s="132"/>
      <c r="I12" s="125"/>
      <c r="J12" s="143" t="s">
        <v>222</v>
      </c>
      <c r="K12" s="144">
        <v>0</v>
      </c>
      <c r="L12" s="144" t="s">
        <v>6</v>
      </c>
      <c r="M12" s="125"/>
      <c r="N12" s="125"/>
      <c r="O12" s="144" t="s">
        <v>223</v>
      </c>
      <c r="P12" s="145">
        <f>K12/($K$5*12)*2</f>
        <v>0</v>
      </c>
      <c r="Q12" s="145" t="s">
        <v>220</v>
      </c>
      <c r="R12" s="134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37" ht="20.100000000000001" customHeight="1" thickBot="1" x14ac:dyDescent="0.25">
      <c r="A13" s="131"/>
      <c r="B13" s="231" t="s">
        <v>224</v>
      </c>
      <c r="C13" s="225"/>
      <c r="D13" s="225"/>
      <c r="E13" s="225">
        <v>0</v>
      </c>
      <c r="F13" s="225">
        <v>3</v>
      </c>
      <c r="G13" s="232">
        <v>0</v>
      </c>
      <c r="H13" s="132"/>
      <c r="I13" s="125"/>
      <c r="J13" s="143" t="s">
        <v>225</v>
      </c>
      <c r="K13" s="144">
        <f>G14</f>
        <v>-0.86899999999999999</v>
      </c>
      <c r="L13" s="144" t="s">
        <v>6</v>
      </c>
      <c r="M13" s="125"/>
      <c r="N13" s="125"/>
      <c r="O13" s="144" t="s">
        <v>226</v>
      </c>
      <c r="P13" s="145">
        <f>K13/($K$5*12)*2</f>
        <v>-3.368217054263566E-3</v>
      </c>
      <c r="Q13" s="145" t="s">
        <v>220</v>
      </c>
      <c r="R13" s="134"/>
    </row>
    <row r="14" spans="1:37" ht="20.100000000000001" customHeight="1" thickBot="1" x14ac:dyDescent="0.25">
      <c r="A14" s="131"/>
      <c r="B14" s="231" t="s">
        <v>227</v>
      </c>
      <c r="C14" s="225"/>
      <c r="D14" s="225"/>
      <c r="E14" s="225"/>
      <c r="F14" s="225"/>
      <c r="G14" s="232">
        <v>-0.86899999999999999</v>
      </c>
      <c r="H14" s="132"/>
      <c r="I14" s="125"/>
      <c r="J14" s="125"/>
      <c r="K14" s="125"/>
      <c r="L14" s="125"/>
      <c r="M14" s="125"/>
      <c r="N14" s="125"/>
      <c r="P14" s="134"/>
      <c r="Q14" s="134"/>
      <c r="R14" s="134"/>
    </row>
    <row r="15" spans="1:37" ht="20.100000000000001" customHeight="1" thickBot="1" x14ac:dyDescent="0.25">
      <c r="A15" s="131"/>
      <c r="B15" s="231"/>
      <c r="C15" s="225"/>
      <c r="D15" s="225"/>
      <c r="E15" s="225"/>
      <c r="F15" s="225"/>
      <c r="G15" s="232"/>
      <c r="H15" s="132"/>
      <c r="I15" s="125"/>
      <c r="J15" s="125"/>
      <c r="K15" s="125"/>
      <c r="L15" s="132"/>
      <c r="M15" s="125"/>
      <c r="N15" s="125"/>
      <c r="O15" s="51" t="s">
        <v>228</v>
      </c>
      <c r="P15" s="134">
        <f>SUM(P11:P13)+P7</f>
        <v>9.7932816537467772E-4</v>
      </c>
      <c r="Q15" s="134" t="s">
        <v>220</v>
      </c>
      <c r="R15" s="134"/>
    </row>
    <row r="16" spans="1:37" ht="20.100000000000001" customHeight="1" thickBot="1" x14ac:dyDescent="0.25">
      <c r="B16" s="233" t="s">
        <v>229</v>
      </c>
      <c r="C16" s="234">
        <v>2.0529999999999999</v>
      </c>
      <c r="D16" s="234"/>
      <c r="E16" s="234">
        <v>1.8959999999999999</v>
      </c>
      <c r="F16" s="234"/>
      <c r="G16" s="235">
        <v>-1.298</v>
      </c>
      <c r="H16" s="128"/>
      <c r="P16" s="134"/>
      <c r="Q16" s="134"/>
    </row>
    <row r="17" spans="1:18" ht="20.100000000000001" customHeight="1" x14ac:dyDescent="0.2">
      <c r="B17" s="128"/>
      <c r="C17" s="128"/>
      <c r="D17" s="128"/>
      <c r="E17" s="128"/>
      <c r="F17" s="128"/>
      <c r="G17" s="128"/>
      <c r="H17" s="128"/>
    </row>
    <row r="18" spans="1:18" ht="20.100000000000001" customHeight="1" thickBot="1" x14ac:dyDescent="0.25">
      <c r="A18" s="129"/>
      <c r="B18" s="127" t="s">
        <v>230</v>
      </c>
      <c r="C18" s="146"/>
      <c r="D18" s="147"/>
      <c r="E18" s="147"/>
      <c r="F18" s="147"/>
      <c r="G18" s="147"/>
      <c r="H18" s="130"/>
      <c r="I18" s="130"/>
      <c r="J18" s="130"/>
      <c r="K18" s="130"/>
      <c r="L18" s="130"/>
      <c r="M18" s="130"/>
      <c r="N18" s="130"/>
      <c r="P18" s="122"/>
      <c r="Q18" s="122"/>
      <c r="R18" s="122"/>
    </row>
    <row r="19" spans="1:18" ht="20.100000000000001" customHeight="1" thickBot="1" x14ac:dyDescent="0.25">
      <c r="A19" s="131"/>
      <c r="B19" s="236"/>
      <c r="C19" s="236" t="s">
        <v>204</v>
      </c>
      <c r="D19" s="236" t="s">
        <v>205</v>
      </c>
      <c r="E19" s="236" t="s">
        <v>206</v>
      </c>
      <c r="F19" s="236" t="s">
        <v>205</v>
      </c>
      <c r="G19" s="236" t="s">
        <v>207</v>
      </c>
      <c r="H19" s="132"/>
      <c r="I19" s="125"/>
      <c r="J19" s="125"/>
      <c r="K19" s="125"/>
      <c r="L19" s="132"/>
      <c r="M19" s="125"/>
      <c r="N19" s="125"/>
      <c r="P19" s="134"/>
      <c r="Q19" s="134"/>
      <c r="R19" s="134"/>
    </row>
    <row r="20" spans="1:18" ht="20.100000000000001" customHeight="1" thickBot="1" x14ac:dyDescent="0.25">
      <c r="A20" s="131"/>
      <c r="B20" s="237" t="s">
        <v>208</v>
      </c>
      <c r="C20" s="238" t="s">
        <v>240</v>
      </c>
      <c r="D20" s="238"/>
      <c r="E20" s="238"/>
      <c r="F20" s="238"/>
      <c r="G20" s="238"/>
      <c r="H20" s="132"/>
      <c r="I20" s="125"/>
      <c r="J20" s="125" t="s">
        <v>91</v>
      </c>
      <c r="K20" s="133">
        <v>43</v>
      </c>
      <c r="L20" s="132" t="s">
        <v>209</v>
      </c>
      <c r="M20" s="125"/>
      <c r="N20" s="125"/>
      <c r="P20" s="134"/>
      <c r="Q20" s="134"/>
      <c r="R20" s="134"/>
    </row>
    <row r="21" spans="1:18" ht="20.100000000000001" customHeight="1" thickBot="1" x14ac:dyDescent="0.25">
      <c r="A21" s="131"/>
      <c r="B21" s="239" t="s">
        <v>212</v>
      </c>
      <c r="C21" s="239">
        <v>5.1079999999999997</v>
      </c>
      <c r="D21" s="239">
        <v>1.8</v>
      </c>
      <c r="E21" s="239">
        <v>9.1940000000000008</v>
      </c>
      <c r="F21" s="239">
        <v>2.2000000000000002</v>
      </c>
      <c r="G21" s="239">
        <v>11.237</v>
      </c>
      <c r="H21" s="132"/>
      <c r="I21" s="125"/>
      <c r="J21" s="125"/>
      <c r="K21" s="125"/>
      <c r="L21" s="125"/>
      <c r="M21" s="125"/>
      <c r="N21" s="125"/>
      <c r="P21" s="134"/>
      <c r="Q21" s="134"/>
      <c r="R21" s="134"/>
    </row>
    <row r="22" spans="1:18" ht="20.100000000000001" customHeight="1" thickBot="1" x14ac:dyDescent="0.25">
      <c r="A22" s="131"/>
      <c r="B22" s="239" t="s">
        <v>162</v>
      </c>
      <c r="C22" s="239">
        <v>-3.0539999999999998</v>
      </c>
      <c r="D22" s="239">
        <v>1.85</v>
      </c>
      <c r="E22" s="239">
        <v>-5.65</v>
      </c>
      <c r="F22" s="239">
        <v>2.4</v>
      </c>
      <c r="G22" s="239">
        <v>-7.33</v>
      </c>
      <c r="H22" s="132"/>
      <c r="I22" s="125"/>
      <c r="J22" s="139" t="s">
        <v>213</v>
      </c>
      <c r="K22" s="125">
        <f>SUM(E21:E25,E27)</f>
        <v>1.8270000000000006</v>
      </c>
      <c r="L22" s="125" t="s">
        <v>6</v>
      </c>
      <c r="M22" s="125"/>
      <c r="N22" s="125"/>
      <c r="P22" s="134"/>
      <c r="Q22" s="134"/>
      <c r="R22" s="134"/>
    </row>
    <row r="23" spans="1:18" ht="20.100000000000001" customHeight="1" thickBot="1" x14ac:dyDescent="0.25">
      <c r="A23" s="131"/>
      <c r="B23" s="239" t="s">
        <v>214</v>
      </c>
      <c r="C23" s="239"/>
      <c r="D23" s="239"/>
      <c r="E23" s="239">
        <v>-0.86599999999999999</v>
      </c>
      <c r="F23" s="239">
        <v>2.2999999999999998</v>
      </c>
      <c r="G23" s="239">
        <v>-1.9930000000000001</v>
      </c>
      <c r="H23" s="132"/>
      <c r="I23" s="125"/>
      <c r="J23" s="139" t="s">
        <v>215</v>
      </c>
      <c r="K23" s="125">
        <f>SUM(G21:G25,G27)</f>
        <v>-0.63700000000000023</v>
      </c>
      <c r="L23" s="125" t="s">
        <v>6</v>
      </c>
      <c r="M23" s="125"/>
      <c r="N23" s="125"/>
      <c r="P23" s="134"/>
      <c r="Q23" s="134"/>
      <c r="R23" s="134"/>
    </row>
    <row r="24" spans="1:18" ht="20.100000000000001" customHeight="1" thickBot="1" x14ac:dyDescent="0.25">
      <c r="A24" s="131"/>
      <c r="B24" s="239" t="s">
        <v>216</v>
      </c>
      <c r="C24" s="239"/>
      <c r="D24" s="239"/>
      <c r="E24" s="239">
        <v>-0.437</v>
      </c>
      <c r="F24" s="239">
        <v>3</v>
      </c>
      <c r="G24" s="239">
        <v>-1.31</v>
      </c>
      <c r="H24" s="132"/>
      <c r="I24" s="125"/>
      <c r="M24" s="125"/>
      <c r="N24" s="125"/>
      <c r="P24" s="134"/>
      <c r="Q24" s="134"/>
      <c r="R24" s="142"/>
    </row>
    <row r="25" spans="1:18" ht="20.100000000000001" customHeight="1" thickBot="1" x14ac:dyDescent="0.25">
      <c r="A25" s="131"/>
      <c r="B25" s="239" t="s">
        <v>167</v>
      </c>
      <c r="C25" s="239"/>
      <c r="D25" s="239"/>
      <c r="E25" s="239">
        <v>-0.27100000000000002</v>
      </c>
      <c r="F25" s="239">
        <v>3</v>
      </c>
      <c r="G25" s="239">
        <v>-0.81200000000000006</v>
      </c>
      <c r="H25" s="132"/>
      <c r="I25" s="125"/>
      <c r="M25" s="125"/>
      <c r="N25" s="125"/>
      <c r="R25" s="134"/>
    </row>
    <row r="26" spans="1:18" ht="20.100000000000001" customHeight="1" thickBot="1" x14ac:dyDescent="0.25">
      <c r="A26" s="131"/>
      <c r="B26" s="239" t="s">
        <v>217</v>
      </c>
      <c r="C26" s="239"/>
      <c r="D26" s="239"/>
      <c r="E26" s="239">
        <v>0</v>
      </c>
      <c r="F26" s="239">
        <v>3</v>
      </c>
      <c r="G26" s="239">
        <v>0</v>
      </c>
      <c r="H26" s="132"/>
      <c r="I26" s="125"/>
      <c r="J26" s="143" t="s">
        <v>218</v>
      </c>
      <c r="K26" s="144">
        <f>2/3*K22+1/3*K23</f>
        <v>1.0056666666666669</v>
      </c>
      <c r="L26" s="144" t="s">
        <v>6</v>
      </c>
      <c r="M26" s="125"/>
      <c r="N26" s="125"/>
      <c r="O26" s="144" t="s">
        <v>219</v>
      </c>
      <c r="P26" s="145">
        <f>K26/($K$20*12)*2</f>
        <v>3.8979328165374689E-3</v>
      </c>
      <c r="Q26" s="145" t="s">
        <v>220</v>
      </c>
      <c r="R26" s="134"/>
    </row>
    <row r="27" spans="1:18" ht="20.100000000000001" customHeight="1" thickBot="1" x14ac:dyDescent="0.25">
      <c r="A27" s="131"/>
      <c r="B27" s="239" t="s">
        <v>221</v>
      </c>
      <c r="C27" s="239"/>
      <c r="D27" s="239"/>
      <c r="E27" s="239">
        <v>-0.14299999999999999</v>
      </c>
      <c r="F27" s="239">
        <v>3</v>
      </c>
      <c r="G27" s="239">
        <v>-0.42899999999999999</v>
      </c>
      <c r="H27" s="132"/>
      <c r="I27" s="125"/>
      <c r="J27" s="143" t="s">
        <v>222</v>
      </c>
      <c r="K27" s="144">
        <f>E28</f>
        <v>0</v>
      </c>
      <c r="L27" s="144" t="s">
        <v>6</v>
      </c>
      <c r="M27" s="125"/>
      <c r="N27" s="125"/>
      <c r="O27" s="144" t="s">
        <v>223</v>
      </c>
      <c r="P27" s="145">
        <f>K27/($K$20*12)*2</f>
        <v>0</v>
      </c>
      <c r="Q27" s="145" t="s">
        <v>220</v>
      </c>
      <c r="R27" s="134"/>
    </row>
    <row r="28" spans="1:18" ht="20.100000000000001" customHeight="1" thickBot="1" x14ac:dyDescent="0.25">
      <c r="A28" s="131"/>
      <c r="B28" s="239" t="s">
        <v>224</v>
      </c>
      <c r="C28" s="239"/>
      <c r="D28" s="239"/>
      <c r="E28" s="239">
        <v>0</v>
      </c>
      <c r="F28" s="239">
        <v>3</v>
      </c>
      <c r="G28" s="239">
        <v>0</v>
      </c>
      <c r="H28" s="132"/>
      <c r="I28" s="125"/>
      <c r="J28" s="143" t="s">
        <v>225</v>
      </c>
      <c r="K28" s="144">
        <f>G29</f>
        <v>-0.86899999999999999</v>
      </c>
      <c r="L28" s="144" t="s">
        <v>6</v>
      </c>
      <c r="M28" s="125"/>
      <c r="N28" s="125"/>
      <c r="O28" s="144" t="s">
        <v>226</v>
      </c>
      <c r="P28" s="145">
        <f>K28/($K$20*12)*2</f>
        <v>-3.368217054263566E-3</v>
      </c>
      <c r="Q28" s="145" t="s">
        <v>220</v>
      </c>
      <c r="R28" s="134"/>
    </row>
    <row r="29" spans="1:18" ht="20.100000000000001" customHeight="1" thickBot="1" x14ac:dyDescent="0.25">
      <c r="A29" s="131"/>
      <c r="B29" s="239" t="s">
        <v>227</v>
      </c>
      <c r="C29" s="239"/>
      <c r="D29" s="239"/>
      <c r="E29" s="239"/>
      <c r="F29" s="239"/>
      <c r="G29" s="239">
        <v>-0.86899999999999999</v>
      </c>
      <c r="H29" s="132"/>
      <c r="I29" s="125"/>
      <c r="J29" s="125"/>
      <c r="K29" s="125"/>
      <c r="L29" s="125"/>
      <c r="M29" s="125"/>
      <c r="N29" s="125"/>
      <c r="P29" s="134"/>
      <c r="Q29" s="134"/>
      <c r="R29" s="134"/>
    </row>
    <row r="30" spans="1:18" ht="20.100000000000001" customHeight="1" thickBot="1" x14ac:dyDescent="0.25">
      <c r="B30" s="239"/>
      <c r="C30" s="239"/>
      <c r="D30" s="239"/>
      <c r="E30" s="239"/>
      <c r="F30" s="239"/>
      <c r="G30" s="239"/>
      <c r="J30" s="125"/>
      <c r="K30" s="125"/>
      <c r="L30" s="132"/>
      <c r="M30" s="125"/>
      <c r="N30" s="125"/>
      <c r="O30" s="51" t="s">
        <v>228</v>
      </c>
      <c r="P30" s="134">
        <f>SUM(P26:P28)+P22</f>
        <v>5.297157622739029E-4</v>
      </c>
      <c r="Q30" s="134" t="s">
        <v>220</v>
      </c>
    </row>
    <row r="31" spans="1:18" ht="20.100000000000001" customHeight="1" thickBot="1" x14ac:dyDescent="0.25">
      <c r="B31" s="239" t="s">
        <v>229</v>
      </c>
      <c r="C31" s="239">
        <v>2.0529999999999999</v>
      </c>
      <c r="D31" s="239"/>
      <c r="E31" s="239">
        <v>1.827</v>
      </c>
      <c r="F31" s="239"/>
      <c r="G31" s="239">
        <v>-1.506</v>
      </c>
      <c r="P31" s="134"/>
      <c r="Q31" s="134"/>
    </row>
  </sheetData>
  <mergeCells count="1">
    <mergeCell ref="T4:V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Rotation and Load Plate</vt:lpstr>
      <vt:lpstr>Steel Plate </vt:lpstr>
      <vt:lpstr>new std dwg test</vt:lpstr>
      <vt:lpstr>Abutment_Max_LRFD</vt:lpstr>
      <vt:lpstr>Abutment_Min_LRFD</vt:lpstr>
      <vt:lpstr>LEAP OUTPUT</vt:lpstr>
      <vt:lpstr>AUTOTABLE</vt:lpstr>
      <vt:lpstr>LEAP Defl-Rot</vt:lpstr>
      <vt:lpstr>'Steel Plate '!Print_Area</vt:lpstr>
    </vt:vector>
  </TitlesOfParts>
  <Company>Woolpert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S. Collett</dc:creator>
  <cp:lastModifiedBy>Ibrahim Khail, Abdul</cp:lastModifiedBy>
  <cp:lastPrinted>2011-08-11T14:17:52Z</cp:lastPrinted>
  <dcterms:created xsi:type="dcterms:W3CDTF">1997-12-08T18:41:57Z</dcterms:created>
  <dcterms:modified xsi:type="dcterms:W3CDTF">2025-12-07T20:48:09Z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-495417307</vt:i4>
  </property>
  <property fmtid="{D5CDD505-2E9C-101B-9397-08002B2CF9AE}" pid="3" name="_EmailSubject">
    <vt:lpwstr>63009-Bearings.xls</vt:lpwstr>
  </property>
  <property fmtid="{D5CDD505-2E9C-101B-9397-08002B2CF9AE}" pid="4" name="_AuthorEmail">
    <vt:lpwstr>patrickplews@woh.rr.com</vt:lpwstr>
  </property>
  <property fmtid="{D5CDD505-2E9C-101B-9397-08002B2CF9AE}" pid="5" name="_AuthorEmailDisplayName">
    <vt:lpwstr>Patrick Plews</vt:lpwstr>
  </property>
  <property fmtid="{D5CDD505-2E9C-101B-9397-08002B2CF9AE}" pid="6" name="_ReviewingToolsShownOnce">
    <vt:lpwstr/>
  </property>
</Properties>
</file>